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fileSharing readOnlyRecommended="1"/>
  <workbookPr filterPrivacy="1" defaultThemeVersion="124226"/>
  <bookViews>
    <workbookView xWindow="-7230" yWindow="270" windowWidth="15480" windowHeight="10920" activeTab="3"/>
  </bookViews>
  <sheets>
    <sheet name="Offers" sheetId="4" r:id="rId1"/>
    <sheet name="Sheet1" sheetId="5" r:id="rId2"/>
    <sheet name="Sheet2" sheetId="6" r:id="rId3"/>
    <sheet name="Sheet3" sheetId="7" r:id="rId4"/>
  </sheets>
  <definedNames>
    <definedName name="_xlnm.Print_Area" localSheetId="0">Offers!$A$1:$G$35</definedName>
  </definedNames>
  <calcPr calcId="144525"/>
</workbook>
</file>

<file path=xl/calcChain.xml><?xml version="1.0" encoding="utf-8"?>
<calcChain xmlns="http://schemas.openxmlformats.org/spreadsheetml/2006/main">
  <c r="A16" i="5" l="1"/>
  <c r="B2" i="5" s="1"/>
  <c r="B3" i="6"/>
  <c r="B4" i="6" s="1"/>
  <c r="G2" i="7"/>
  <c r="H2" i="7" s="1"/>
  <c r="G16" i="4"/>
  <c r="G15" i="4"/>
  <c r="F14" i="4"/>
  <c r="A2" i="7"/>
  <c r="B2" i="7"/>
  <c r="G17" i="4"/>
  <c r="H17" i="4"/>
  <c r="G18" i="4"/>
  <c r="H18" i="4"/>
  <c r="G19" i="4"/>
  <c r="H19" i="4"/>
  <c r="G20" i="4"/>
  <c r="H20" i="4"/>
  <c r="G21" i="4"/>
  <c r="H21" i="4"/>
  <c r="G22" i="4"/>
  <c r="H22" i="4"/>
  <c r="G23" i="4"/>
  <c r="H23" i="4"/>
  <c r="G24" i="4"/>
  <c r="H24" i="4"/>
  <c r="G25" i="4"/>
  <c r="H25" i="4"/>
  <c r="G26" i="4"/>
  <c r="H26" i="4"/>
  <c r="I17" i="4"/>
  <c r="J17" i="4" s="1"/>
  <c r="F17" i="4" s="1"/>
  <c r="I18" i="4"/>
  <c r="I19" i="4"/>
  <c r="I20" i="4"/>
  <c r="I21" i="4"/>
  <c r="J21" i="4" s="1"/>
  <c r="F21" i="4" s="1"/>
  <c r="I22" i="4"/>
  <c r="I23" i="4"/>
  <c r="I24" i="4"/>
  <c r="I25" i="4"/>
  <c r="J25" i="4" s="1"/>
  <c r="F25" i="4" s="1"/>
  <c r="I26" i="4"/>
  <c r="J19" i="4"/>
  <c r="F19" i="4" s="1"/>
  <c r="J22" i="4"/>
  <c r="F22" i="4" s="1"/>
  <c r="J23" i="4"/>
  <c r="F23" i="4" s="1"/>
  <c r="B27" i="5"/>
  <c r="I12" i="5" s="1"/>
  <c r="B28" i="5"/>
  <c r="I13" i="5" s="1"/>
  <c r="B29" i="5"/>
  <c r="B30" i="5"/>
  <c r="B31" i="5"/>
  <c r="B32" i="5"/>
  <c r="B33" i="5"/>
  <c r="A33" i="5"/>
  <c r="A29" i="5"/>
  <c r="H14" i="5" s="1"/>
  <c r="A30" i="5"/>
  <c r="H30" i="5" s="1"/>
  <c r="A31" i="5"/>
  <c r="A32" i="5"/>
  <c r="H32" i="5" s="1"/>
  <c r="I32" i="5" s="1"/>
  <c r="E32" i="6"/>
  <c r="H29" i="6"/>
  <c r="K13" i="6"/>
  <c r="H28" i="6"/>
  <c r="H27" i="6"/>
  <c r="K11" i="6"/>
  <c r="H11" i="6"/>
  <c r="H25" i="6"/>
  <c r="K9" i="6"/>
  <c r="H24" i="6"/>
  <c r="H23" i="6"/>
  <c r="H22" i="6"/>
  <c r="I22" i="6" s="1"/>
  <c r="H7" i="6"/>
  <c r="K18" i="6"/>
  <c r="I18" i="6"/>
  <c r="E16" i="6"/>
  <c r="E17" i="6" s="1"/>
  <c r="D16" i="6"/>
  <c r="D17" i="6" s="1"/>
  <c r="B17" i="6"/>
  <c r="I15" i="6"/>
  <c r="I14" i="6"/>
  <c r="I13" i="6"/>
  <c r="I12" i="6"/>
  <c r="I11" i="6"/>
  <c r="I10" i="6"/>
  <c r="H10" i="6"/>
  <c r="I9" i="6"/>
  <c r="E9" i="6"/>
  <c r="B9" i="6"/>
  <c r="I8" i="6"/>
  <c r="E5" i="6"/>
  <c r="B5" i="6"/>
  <c r="E4" i="6"/>
  <c r="I3" i="6"/>
  <c r="E42" i="5"/>
  <c r="J42" i="5"/>
  <c r="J43" i="5" s="1"/>
  <c r="B44" i="5"/>
  <c r="E44" i="5"/>
  <c r="B45" i="5"/>
  <c r="B46" i="5" s="1"/>
  <c r="B56" i="5" s="1"/>
  <c r="E45" i="5" s="1"/>
  <c r="B48" i="5"/>
  <c r="E48" i="5"/>
  <c r="B49" i="5"/>
  <c r="E49" i="5"/>
  <c r="B50" i="5"/>
  <c r="A61" i="5"/>
  <c r="B61" i="5"/>
  <c r="A62" i="5"/>
  <c r="B62" i="5"/>
  <c r="A63" i="5"/>
  <c r="B63" i="5"/>
  <c r="A64" i="5"/>
  <c r="B64" i="5"/>
  <c r="A65" i="5"/>
  <c r="B65" i="5"/>
  <c r="A66" i="5"/>
  <c r="B66" i="5"/>
  <c r="A67" i="5"/>
  <c r="B67" i="5"/>
  <c r="A68" i="5"/>
  <c r="B68" i="5"/>
  <c r="B69" i="5"/>
  <c r="A72" i="5"/>
  <c r="E16" i="5"/>
  <c r="E17" i="5" s="1"/>
  <c r="D16" i="5"/>
  <c r="L3" i="5" s="1"/>
  <c r="K18" i="5"/>
  <c r="I18" i="5"/>
  <c r="I15" i="5"/>
  <c r="I3" i="5"/>
  <c r="E4" i="5"/>
  <c r="B16" i="5"/>
  <c r="E5" i="5" s="1"/>
  <c r="A22" i="5"/>
  <c r="H7" i="5" s="1"/>
  <c r="B24" i="5"/>
  <c r="I9" i="5" s="1"/>
  <c r="B25" i="5"/>
  <c r="B26" i="5"/>
  <c r="A28" i="5"/>
  <c r="H13" i="5" s="1"/>
  <c r="A27" i="5"/>
  <c r="H12" i="5" s="1"/>
  <c r="A26" i="5"/>
  <c r="H26" i="5" s="1"/>
  <c r="A25" i="5"/>
  <c r="H10" i="5" s="1"/>
  <c r="A24" i="5"/>
  <c r="H9" i="5" s="1"/>
  <c r="A23" i="5"/>
  <c r="H8" i="5" s="1"/>
  <c r="B4" i="5"/>
  <c r="L11" i="6" l="1"/>
  <c r="J26" i="4"/>
  <c r="F26" i="4" s="1"/>
  <c r="E6" i="6"/>
  <c r="G3" i="7"/>
  <c r="D34" i="4" s="1"/>
  <c r="C34" i="4" s="1"/>
  <c r="I2" i="7" s="1"/>
  <c r="A16" i="6" s="1"/>
  <c r="J18" i="4"/>
  <c r="F18" i="4" s="1"/>
  <c r="G4" i="7"/>
  <c r="N15" i="4" s="1"/>
  <c r="C2" i="7"/>
  <c r="I15" i="4"/>
  <c r="B22" i="5"/>
  <c r="C22" i="5" s="1"/>
  <c r="K7" i="5" s="1"/>
  <c r="H15" i="4"/>
  <c r="J24" i="4"/>
  <c r="F24" i="4" s="1"/>
  <c r="J20" i="4"/>
  <c r="F20" i="4" s="1"/>
  <c r="C31" i="5"/>
  <c r="D31" i="5" s="1"/>
  <c r="C32" i="5"/>
  <c r="D32" i="5" s="1"/>
  <c r="H31" i="5"/>
  <c r="I31" i="5" s="1"/>
  <c r="I30" i="5"/>
  <c r="C33" i="5"/>
  <c r="D33" i="5" s="1"/>
  <c r="H33" i="5"/>
  <c r="I33" i="5" s="1"/>
  <c r="C30" i="5"/>
  <c r="D30" i="5" s="1"/>
  <c r="L9" i="6"/>
  <c r="C66" i="5"/>
  <c r="D66" i="5" s="1"/>
  <c r="E46" i="5"/>
  <c r="C33" i="6"/>
  <c r="C67" i="5"/>
  <c r="D67" i="5" s="1"/>
  <c r="C63" i="5"/>
  <c r="D63" i="5" s="1"/>
  <c r="M3" i="6"/>
  <c r="C62" i="5"/>
  <c r="D62" i="5" s="1"/>
  <c r="L3" i="6"/>
  <c r="L13" i="6"/>
  <c r="B6" i="6"/>
  <c r="K7" i="6"/>
  <c r="M24" i="6"/>
  <c r="I24" i="6"/>
  <c r="I27" i="6"/>
  <c r="M27" i="6"/>
  <c r="I25" i="6"/>
  <c r="M25" i="6"/>
  <c r="M23" i="6"/>
  <c r="I23" i="6"/>
  <c r="M28" i="6"/>
  <c r="I28" i="6"/>
  <c r="M29" i="6"/>
  <c r="I29" i="6"/>
  <c r="I7" i="6"/>
  <c r="C16" i="6"/>
  <c r="M22" i="6"/>
  <c r="H9" i="6"/>
  <c r="H12" i="6"/>
  <c r="H13" i="6"/>
  <c r="H14" i="6"/>
  <c r="H26" i="6"/>
  <c r="H8" i="6"/>
  <c r="C68" i="5"/>
  <c r="D68" i="5" s="1"/>
  <c r="C64" i="5"/>
  <c r="D64" i="5" s="1"/>
  <c r="H23" i="5"/>
  <c r="C65" i="5"/>
  <c r="D65" i="5" s="1"/>
  <c r="C61" i="5"/>
  <c r="D61" i="5" s="1"/>
  <c r="D55" i="5"/>
  <c r="B52" i="5"/>
  <c r="E55" i="5"/>
  <c r="E56" i="5" s="1"/>
  <c r="E52" i="5"/>
  <c r="M3" i="5"/>
  <c r="D17" i="5"/>
  <c r="B11" i="4" s="1"/>
  <c r="C29" i="5"/>
  <c r="C26" i="5"/>
  <c r="K11" i="5" s="1"/>
  <c r="H28" i="5"/>
  <c r="C28" i="5"/>
  <c r="H29" i="5"/>
  <c r="H22" i="5"/>
  <c r="I22" i="5" s="1"/>
  <c r="H24" i="5"/>
  <c r="H25" i="5"/>
  <c r="C25" i="5"/>
  <c r="K10" i="5" s="1"/>
  <c r="H27" i="5"/>
  <c r="C27" i="5"/>
  <c r="C24" i="5"/>
  <c r="K9" i="5" s="1"/>
  <c r="L9" i="5" s="1"/>
  <c r="H11" i="5"/>
  <c r="I26" i="5"/>
  <c r="B17" i="5"/>
  <c r="E11" i="4" s="1"/>
  <c r="I14" i="5"/>
  <c r="I10" i="5"/>
  <c r="I11" i="5"/>
  <c r="E2" i="5"/>
  <c r="H3" i="5"/>
  <c r="B5" i="5"/>
  <c r="C16" i="5"/>
  <c r="N16" i="4" l="1"/>
  <c r="F16" i="4" s="1"/>
  <c r="F15" i="4"/>
  <c r="F36" i="5"/>
  <c r="F37" i="5" s="1"/>
  <c r="D27" i="4"/>
  <c r="B34" i="5" s="1"/>
  <c r="B9" i="5" s="1"/>
  <c r="J15" i="4"/>
  <c r="H16" i="4"/>
  <c r="I16" i="4"/>
  <c r="B23" i="5"/>
  <c r="I7" i="5"/>
  <c r="L7" i="5" s="1"/>
  <c r="D26" i="5"/>
  <c r="K12" i="5"/>
  <c r="L12" i="5" s="1"/>
  <c r="D27" i="5"/>
  <c r="K14" i="5"/>
  <c r="L14" i="5" s="1"/>
  <c r="D29" i="5"/>
  <c r="K13" i="5"/>
  <c r="L13" i="5" s="1"/>
  <c r="D28" i="5"/>
  <c r="B33" i="6"/>
  <c r="K10" i="6"/>
  <c r="L10" i="6" s="1"/>
  <c r="K12" i="6"/>
  <c r="L12" i="6" s="1"/>
  <c r="K14" i="6"/>
  <c r="L14" i="6" s="1"/>
  <c r="M26" i="6"/>
  <c r="I26" i="6"/>
  <c r="K8" i="6"/>
  <c r="L8" i="6" s="1"/>
  <c r="L7" i="6"/>
  <c r="K3" i="6"/>
  <c r="B51" i="5"/>
  <c r="E64" i="5"/>
  <c r="E68" i="5"/>
  <c r="E63" i="5"/>
  <c r="E67" i="5"/>
  <c r="C55" i="5"/>
  <c r="E62" i="5"/>
  <c r="E66" i="5"/>
  <c r="A55" i="5"/>
  <c r="F31" i="6" s="1"/>
  <c r="F32" i="6" s="1"/>
  <c r="E61" i="5"/>
  <c r="E65" i="5"/>
  <c r="D69" i="5"/>
  <c r="I23" i="5"/>
  <c r="E23" i="5" s="1"/>
  <c r="C69" i="5"/>
  <c r="I28" i="5"/>
  <c r="L10" i="5"/>
  <c r="L11" i="5"/>
  <c r="I27" i="5"/>
  <c r="I29" i="5"/>
  <c r="I25" i="5"/>
  <c r="I24" i="5"/>
  <c r="E22" i="5"/>
  <c r="D24" i="5"/>
  <c r="F10" i="4"/>
  <c r="K3" i="5"/>
  <c r="B6" i="5"/>
  <c r="E6" i="5"/>
  <c r="D25" i="5"/>
  <c r="D22" i="5"/>
  <c r="J16" i="4" l="1"/>
  <c r="E9" i="5"/>
  <c r="C23" i="5"/>
  <c r="E28" i="5" s="1"/>
  <c r="I8" i="5"/>
  <c r="F35" i="5"/>
  <c r="D11" i="4" s="1"/>
  <c r="K15" i="6"/>
  <c r="L15" i="6"/>
  <c r="B8" i="6"/>
  <c r="E8" i="6"/>
  <c r="B42" i="5"/>
  <c r="C56" i="5"/>
  <c r="F22" i="5"/>
  <c r="J22" i="5"/>
  <c r="F23" i="5"/>
  <c r="J23" i="5"/>
  <c r="G23" i="5"/>
  <c r="G22" i="5"/>
  <c r="E25" i="5" l="1"/>
  <c r="F25" i="5" s="1"/>
  <c r="E27" i="5"/>
  <c r="J27" i="5" s="1"/>
  <c r="E29" i="5"/>
  <c r="J29" i="5" s="1"/>
  <c r="E24" i="5"/>
  <c r="J24" i="5" s="1"/>
  <c r="F28" i="5"/>
  <c r="J28" i="5"/>
  <c r="G28" i="5"/>
  <c r="C34" i="5"/>
  <c r="E30" i="5"/>
  <c r="E26" i="5"/>
  <c r="E33" i="5"/>
  <c r="K8" i="5"/>
  <c r="E32" i="5"/>
  <c r="D23" i="5"/>
  <c r="D34" i="5" s="1"/>
  <c r="E31" i="5"/>
  <c r="F39" i="5"/>
  <c r="E47" i="5"/>
  <c r="B47" i="5"/>
  <c r="C50" i="5" s="1"/>
  <c r="E50" i="5" s="1"/>
  <c r="D56" i="5"/>
  <c r="K22" i="5"/>
  <c r="M22" i="5" s="1"/>
  <c r="K23" i="5"/>
  <c r="F29" i="5" l="1"/>
  <c r="J25" i="5"/>
  <c r="G27" i="5"/>
  <c r="K27" i="5" s="1"/>
  <c r="F27" i="5"/>
  <c r="G29" i="5"/>
  <c r="K29" i="5" s="1"/>
  <c r="G25" i="5"/>
  <c r="K28" i="5"/>
  <c r="G24" i="5"/>
  <c r="K24" i="5" s="1"/>
  <c r="F24" i="5"/>
  <c r="J31" i="5"/>
  <c r="G31" i="5"/>
  <c r="F31" i="5"/>
  <c r="L8" i="5"/>
  <c r="L15" i="5" s="1"/>
  <c r="K15" i="5"/>
  <c r="J32" i="5"/>
  <c r="F32" i="5"/>
  <c r="G32" i="5"/>
  <c r="J30" i="5"/>
  <c r="F30" i="5"/>
  <c r="G30" i="5"/>
  <c r="J33" i="5"/>
  <c r="F33" i="5"/>
  <c r="G33" i="5"/>
  <c r="E8" i="5"/>
  <c r="E7" i="6"/>
  <c r="E7" i="5"/>
  <c r="B7" i="6"/>
  <c r="C10" i="6" s="1"/>
  <c r="B7" i="5"/>
  <c r="C10" i="5" s="1"/>
  <c r="E10" i="5" s="1"/>
  <c r="B8" i="5"/>
  <c r="E2" i="7" s="1"/>
  <c r="F26" i="5"/>
  <c r="G26" i="5"/>
  <c r="J26" i="5"/>
  <c r="C51" i="5"/>
  <c r="E51" i="5" s="1"/>
  <c r="B72" i="5"/>
  <c r="C72" i="5" s="1"/>
  <c r="K25" i="5" l="1"/>
  <c r="B10" i="5"/>
  <c r="E30" i="4" s="1"/>
  <c r="K32" i="5"/>
  <c r="E10" i="6"/>
  <c r="B10" i="6"/>
  <c r="A33" i="6" s="1"/>
  <c r="H18" i="6" s="1"/>
  <c r="K33" i="5"/>
  <c r="K31" i="5"/>
  <c r="K26" i="5"/>
  <c r="K30" i="5"/>
  <c r="L32" i="5" l="1"/>
  <c r="M32" i="5" s="1"/>
  <c r="N32" i="5" s="1"/>
  <c r="E25" i="4" s="1"/>
  <c r="A37" i="5"/>
  <c r="B12" i="5" s="1"/>
  <c r="C30" i="4" s="1"/>
  <c r="L31" i="5"/>
  <c r="M31" i="5" s="1"/>
  <c r="N31" i="5" s="1"/>
  <c r="E24" i="4" s="1"/>
  <c r="L30" i="5"/>
  <c r="M30" i="5" s="1"/>
  <c r="N30" i="5" s="1"/>
  <c r="E23" i="4" s="1"/>
  <c r="L29" i="5"/>
  <c r="L33" i="5"/>
  <c r="M33" i="5" s="1"/>
  <c r="N33" i="5" s="1"/>
  <c r="E26" i="4" s="1"/>
  <c r="B37" i="5" l="1"/>
  <c r="H18" i="5"/>
  <c r="E12" i="5"/>
  <c r="C11" i="5"/>
  <c r="E11" i="5" l="1"/>
  <c r="B11" i="5"/>
  <c r="D30" i="4" s="1"/>
  <c r="L27" i="5"/>
  <c r="M27" i="5" s="1"/>
  <c r="L25" i="5"/>
  <c r="M25" i="5" s="1"/>
  <c r="L26" i="5"/>
  <c r="M26" i="5" s="1"/>
  <c r="L28" i="5"/>
  <c r="L23" i="5"/>
  <c r="M23" i="5" s="1"/>
  <c r="L24" i="5"/>
  <c r="M24" i="5" s="1"/>
  <c r="N22" i="5"/>
  <c r="E15" i="4" s="1"/>
  <c r="M29" i="5" l="1"/>
  <c r="N29" i="5" s="1"/>
  <c r="E22" i="4" s="1"/>
  <c r="M28" i="5"/>
  <c r="N28" i="5" s="1"/>
  <c r="E21" i="4" s="1"/>
  <c r="C37" i="5"/>
  <c r="N27" i="5"/>
  <c r="E20" i="4" s="1"/>
  <c r="N26" i="5"/>
  <c r="E19" i="4" s="1"/>
  <c r="N25" i="5"/>
  <c r="E18" i="4" s="1"/>
  <c r="N23" i="5"/>
  <c r="E16" i="4" s="1"/>
  <c r="N24" i="5"/>
  <c r="E17" i="4" s="1"/>
  <c r="B2" i="6"/>
  <c r="H3" i="6"/>
  <c r="E2" i="6"/>
  <c r="E12" i="6"/>
  <c r="E22" i="6"/>
  <c r="G22" i="6" s="1"/>
  <c r="E25" i="6"/>
  <c r="J25" i="6" s="1"/>
  <c r="E29" i="6"/>
  <c r="J29" i="6" s="1"/>
  <c r="E23" i="6"/>
  <c r="J23" i="6" s="1"/>
  <c r="E27" i="6"/>
  <c r="F27" i="6" s="1"/>
  <c r="E26" i="6"/>
  <c r="F26" i="6" s="1"/>
  <c r="E24" i="6"/>
  <c r="F24" i="6" s="1"/>
  <c r="B12" i="6"/>
  <c r="E28" i="6"/>
  <c r="G28" i="6" s="1"/>
  <c r="F29" i="6" l="1"/>
  <c r="J24" i="6"/>
  <c r="G24" i="6"/>
  <c r="G29" i="6"/>
  <c r="K29" i="6" s="1"/>
  <c r="N29" i="6" s="1"/>
  <c r="F25" i="6"/>
  <c r="F23" i="6"/>
  <c r="J22" i="6"/>
  <c r="K22" i="6" s="1"/>
  <c r="N22" i="6" s="1"/>
  <c r="F22" i="6"/>
  <c r="G35" i="5"/>
  <c r="B45" i="4" s="1"/>
  <c r="E34" i="4" s="1"/>
  <c r="G31" i="6"/>
  <c r="G26" i="6"/>
  <c r="J28" i="6"/>
  <c r="K28" i="6" s="1"/>
  <c r="J26" i="6"/>
  <c r="G27" i="6"/>
  <c r="J27" i="6"/>
  <c r="C11" i="6"/>
  <c r="E11" i="6" s="1"/>
  <c r="G25" i="6"/>
  <c r="K25" i="6" s="1"/>
  <c r="N25" i="6" s="1"/>
  <c r="G23" i="6"/>
  <c r="K23" i="6" s="1"/>
  <c r="F28" i="6"/>
  <c r="K24" i="6" l="1"/>
  <c r="N24" i="6" s="1"/>
  <c r="B11" i="6"/>
  <c r="N23" i="6"/>
  <c r="L24" i="6"/>
  <c r="K27" i="6"/>
  <c r="K26" i="6"/>
  <c r="N26" i="6" s="1"/>
  <c r="L23" i="6"/>
  <c r="N28" i="6"/>
  <c r="L27" i="6" l="1"/>
  <c r="L25" i="6"/>
  <c r="L28" i="6"/>
  <c r="L26" i="6"/>
  <c r="N27" i="6"/>
  <c r="L29" i="6"/>
  <c r="F40" i="5"/>
  <c r="D12" i="4"/>
</calcChain>
</file>

<file path=xl/comments1.xml><?xml version="1.0" encoding="utf-8"?>
<comments xmlns="http://schemas.openxmlformats.org/spreadsheetml/2006/main">
  <authors>
    <author>Author</author>
  </authors>
  <commentList>
    <comment ref="E28" authorId="0">
      <text>
        <r>
          <rPr>
            <b/>
            <sz val="14"/>
            <color indexed="81"/>
            <rFont val="Tahoma"/>
            <family val="2"/>
          </rPr>
          <t>Author:
ا</t>
        </r>
        <r>
          <rPr>
            <b/>
            <u/>
            <sz val="14"/>
            <color indexed="81"/>
            <rFont val="Tahoma"/>
            <family val="2"/>
          </rPr>
          <t>لرجاء عدم تغيير البيانات فى هذه المنطقة</t>
        </r>
      </text>
    </comment>
    <comment ref="B45" authorId="0">
      <text>
        <r>
          <rPr>
            <b/>
            <u/>
            <sz val="16"/>
            <color indexed="81"/>
            <rFont val="Tahoma"/>
            <family val="2"/>
          </rPr>
          <t>Author:</t>
        </r>
        <r>
          <rPr>
            <u/>
            <sz val="16"/>
            <color indexed="81"/>
            <rFont val="Tahoma"/>
            <family val="2"/>
          </rPr>
          <t xml:space="preserve">
الرجاء عدم تغيير البيانات فى هذه المنطقة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A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الفائده الشهريه</t>
        </r>
      </text>
    </comment>
    <comment ref="A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متوسط القسط الشهري</t>
        </r>
      </text>
    </comment>
    <comment ref="A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القيمه المتبقيه للاقساط الشهريه</t>
        </r>
      </text>
    </comment>
    <comment ref="A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قيمه حاليه</t>
        </r>
      </text>
    </comment>
    <comment ref="A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الدفعه السنويه</t>
        </r>
      </text>
    </comment>
    <comment ref="A1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القسط الشهرى</t>
        </r>
      </text>
    </comment>
    <comment ref="A1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اجمالى القيمه</t>
        </r>
      </text>
    </comment>
    <comment ref="A4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الفائده الشهريه</t>
        </r>
      </text>
    </comment>
    <comment ref="A4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متوسط القسط الشهري</t>
        </r>
      </text>
    </comment>
    <comment ref="A4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القيمه المتبقيه للاقساط الشهريه</t>
        </r>
      </text>
    </comment>
    <comment ref="A4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قيمه حاليه</t>
        </r>
      </text>
    </comment>
    <comment ref="A4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الدفعه السنويه</t>
        </r>
      </text>
    </comment>
    <comment ref="A5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القسط الشهرى</t>
        </r>
      </text>
    </comment>
    <comment ref="A5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اجمالى القيمه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A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الفائده الشهريه</t>
        </r>
      </text>
    </comment>
    <comment ref="A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متوسط القسط الشهري</t>
        </r>
      </text>
    </comment>
    <comment ref="A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القيمه المتبقيه للاقساط الشهريه</t>
        </r>
      </text>
    </comment>
    <comment ref="A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قيمه حاليه</t>
        </r>
      </text>
    </comment>
    <comment ref="A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الدفعه السنويه</t>
        </r>
      </text>
    </comment>
    <comment ref="A1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القسط الشهرى</t>
        </r>
      </text>
    </comment>
    <comment ref="A1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اجمالى القيمه</t>
        </r>
      </text>
    </comment>
  </commentList>
</comments>
</file>

<file path=xl/sharedStrings.xml><?xml version="1.0" encoding="utf-8"?>
<sst xmlns="http://schemas.openxmlformats.org/spreadsheetml/2006/main" count="151" uniqueCount="46">
  <si>
    <t>Principal data</t>
  </si>
  <si>
    <t>Down payment</t>
  </si>
  <si>
    <t>No of months</t>
  </si>
  <si>
    <t>Total cash</t>
  </si>
  <si>
    <t>Area</t>
  </si>
  <si>
    <t>Bulk payments (if any)</t>
  </si>
  <si>
    <t>Months no</t>
  </si>
  <si>
    <t>Amount</t>
  </si>
  <si>
    <t>Monthly installment</t>
  </si>
  <si>
    <t>Total price</t>
  </si>
  <si>
    <t>Meter price</t>
  </si>
  <si>
    <t>Meter price (cash)</t>
  </si>
  <si>
    <t>AV.</t>
  </si>
  <si>
    <t>Monthly Int.</t>
  </si>
  <si>
    <t>B</t>
  </si>
  <si>
    <t>Cur.</t>
  </si>
  <si>
    <t>X</t>
  </si>
  <si>
    <t>B*</t>
  </si>
  <si>
    <t>Monthly installments</t>
  </si>
  <si>
    <t>DP</t>
  </si>
  <si>
    <t>Total</t>
  </si>
  <si>
    <t>ITEM</t>
  </si>
  <si>
    <t>Value</t>
  </si>
  <si>
    <t>INT.</t>
  </si>
  <si>
    <t>years INT</t>
  </si>
  <si>
    <t>Months No</t>
  </si>
  <si>
    <t>.</t>
  </si>
  <si>
    <t>TOTAL</t>
  </si>
  <si>
    <t>Customer Name</t>
  </si>
  <si>
    <t>Customer Code</t>
  </si>
  <si>
    <t>Unit Code</t>
  </si>
  <si>
    <t>B. No.</t>
  </si>
  <si>
    <t xml:space="preserve">Item </t>
  </si>
  <si>
    <t>Quotation</t>
  </si>
  <si>
    <t xml:space="preserve"> </t>
  </si>
  <si>
    <t>Type unit area</t>
  </si>
  <si>
    <t>Price List</t>
  </si>
  <si>
    <t>Discount value</t>
  </si>
  <si>
    <t>Principal Data</t>
  </si>
  <si>
    <t>Bulk Payments (if any)</t>
  </si>
  <si>
    <t>Offer No.</t>
  </si>
  <si>
    <t>Mobil No</t>
  </si>
  <si>
    <t>Recommended</t>
  </si>
  <si>
    <t>Done</t>
  </si>
  <si>
    <t>After 6 month</t>
  </si>
  <si>
    <t>After 36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</si>
</sst>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4" x14ac:knownFonts="1">
    <font>
      <sz val="11"/>
      <color theme="1"/>
      <name val="Arial"/>
      <family val="2"/>
      <charset val="178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Arial"/>
      <family val="2"/>
      <charset val="178"/>
      <scheme val="minor"/>
    </font>
    <font>
      <sz val="12"/>
      <color theme="3"/>
      <name val="Arial"/>
      <family val="2"/>
      <charset val="178"/>
      <scheme val="minor"/>
    </font>
    <font>
      <sz val="12"/>
      <color theme="1" tint="4.9989318521683403E-2"/>
      <name val="Arial"/>
      <family val="2"/>
      <charset val="178"/>
      <scheme val="minor"/>
    </font>
    <font>
      <sz val="18"/>
      <color theme="5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u/>
      <sz val="12"/>
      <color theme="5"/>
      <name val="Arial"/>
      <family val="2"/>
      <charset val="178"/>
      <scheme val="minor"/>
    </font>
    <font>
      <b/>
      <sz val="10"/>
      <color rgb="FF333333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sz val="12"/>
      <color theme="3" tint="0.39997558519241921"/>
      <name val="Arial"/>
      <family val="2"/>
      <charset val="178"/>
      <scheme val="minor"/>
    </font>
    <font>
      <sz val="9"/>
      <name val="Arial"/>
      <family val="2"/>
      <charset val="178"/>
      <scheme val="minor"/>
    </font>
    <font>
      <b/>
      <sz val="10"/>
      <color rgb="FFFF0000"/>
      <name val="Times New Roman"/>
      <family val="1"/>
      <scheme val="major"/>
    </font>
    <font>
      <sz val="10"/>
      <color theme="4" tint="-0.249977111117893"/>
      <name val="Arial"/>
      <family val="2"/>
      <scheme val="minor"/>
    </font>
    <font>
      <b/>
      <sz val="10"/>
      <color theme="3"/>
      <name val="Arial"/>
      <family val="2"/>
      <scheme val="minor"/>
    </font>
    <font>
      <sz val="10"/>
      <color theme="3"/>
      <name val="Arial"/>
      <family val="2"/>
      <scheme val="minor"/>
    </font>
    <font>
      <b/>
      <u/>
      <sz val="10"/>
      <color rgb="FFFF0000"/>
      <name val="Arial"/>
      <family val="2"/>
      <scheme val="minor"/>
    </font>
    <font>
      <sz val="10"/>
      <color rgb="FFFF0000"/>
      <name val="Times New Roman"/>
      <family val="1"/>
      <scheme val="major"/>
    </font>
    <font>
      <b/>
      <sz val="10"/>
      <color theme="1"/>
      <name val="Arial"/>
      <family val="2"/>
      <charset val="178"/>
      <scheme val="minor"/>
    </font>
    <font>
      <b/>
      <u/>
      <sz val="10"/>
      <color theme="1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0"/>
      <color theme="1" tint="0.14999847407452621"/>
      <name val="Arial"/>
      <family val="2"/>
      <scheme val="minor"/>
    </font>
    <font>
      <sz val="8"/>
      <color theme="1" tint="0.499984740745262"/>
      <name val="Arial"/>
      <family val="2"/>
      <charset val="178"/>
      <scheme val="minor"/>
    </font>
    <font>
      <b/>
      <i/>
      <sz val="10"/>
      <color rgb="FFFF0000"/>
      <name val="Arial"/>
      <family val="2"/>
      <scheme val="minor"/>
    </font>
    <font>
      <b/>
      <i/>
      <sz val="10"/>
      <color rgb="FFFF0000"/>
      <name val="Times New Roman"/>
      <family val="1"/>
      <scheme val="major"/>
    </font>
    <font>
      <sz val="10"/>
      <color theme="1" tint="0.14999847407452621"/>
      <name val="Arial"/>
      <family val="2"/>
      <charset val="178"/>
      <scheme val="minor"/>
    </font>
    <font>
      <b/>
      <sz val="10"/>
      <color theme="1" tint="0.14999847407452621"/>
      <name val="Arial"/>
      <family val="2"/>
      <charset val="178"/>
      <scheme val="minor"/>
    </font>
    <font>
      <b/>
      <sz val="14"/>
      <color indexed="81"/>
      <name val="Tahoma"/>
      <family val="2"/>
    </font>
    <font>
      <b/>
      <u/>
      <sz val="14"/>
      <color indexed="81"/>
      <name val="Tahoma"/>
      <family val="2"/>
    </font>
    <font>
      <b/>
      <u/>
      <sz val="16"/>
      <color indexed="81"/>
      <name val="Tahoma"/>
      <family val="2"/>
    </font>
    <font>
      <u/>
      <sz val="16"/>
      <color indexed="81"/>
      <name val="Tahoma"/>
      <family val="2"/>
    </font>
    <font>
      <sz val="11"/>
      <color theme="0"/>
      <name val="Arial"/>
      <family val="2"/>
      <charset val="178"/>
      <scheme val="minor"/>
    </font>
    <font>
      <b/>
      <sz val="10"/>
      <name val="Times New Roman"/>
      <family val="1"/>
      <scheme val="major"/>
    </font>
    <font>
      <b/>
      <sz val="10"/>
      <color rgb="FFFF0000"/>
      <name val="Arial"/>
      <family val="2"/>
      <scheme val="minor"/>
    </font>
    <font>
      <b/>
      <sz val="10"/>
      <color theme="0"/>
      <name val="Arial"/>
      <family val="2"/>
      <charset val="178"/>
      <scheme val="minor"/>
    </font>
    <font>
      <sz val="10"/>
      <color theme="0"/>
      <name val="Arial"/>
      <family val="2"/>
      <charset val="178"/>
      <scheme val="minor"/>
    </font>
    <font>
      <b/>
      <sz val="10"/>
      <color theme="0"/>
      <name val="Times New Roman"/>
      <family val="1"/>
      <scheme val="major"/>
    </font>
    <font>
      <b/>
      <sz val="11"/>
      <color theme="0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12"/>
      <color theme="1"/>
      <name val="Arial"/>
      <family val="2"/>
      <charset val="178"/>
      <scheme val="minor"/>
    </font>
    <font>
      <b/>
      <sz val="8"/>
      <color rgb="FFFF0000"/>
      <name val="Arial"/>
      <family val="2"/>
      <scheme val="minor"/>
    </font>
    <font>
      <sz val="8"/>
      <color theme="1" tint="0.499984740745262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5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thick">
        <color rgb="FFC00000"/>
      </left>
      <right/>
      <top style="thick">
        <color rgb="FFC00000"/>
      </top>
      <bottom/>
      <diagonal/>
    </border>
    <border>
      <left style="double">
        <color indexed="64"/>
      </left>
      <right style="double">
        <color indexed="64"/>
      </right>
      <top style="thick">
        <color rgb="FFC00000"/>
      </top>
      <bottom style="double">
        <color indexed="64"/>
      </bottom>
      <diagonal/>
    </border>
    <border>
      <left/>
      <right style="thick">
        <color rgb="FFC00000"/>
      </right>
      <top style="thick">
        <color rgb="FFC00000"/>
      </top>
      <bottom/>
      <diagonal/>
    </border>
    <border>
      <left style="thick">
        <color rgb="FFC00000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ck">
        <color rgb="FFC00000"/>
      </right>
      <top style="double">
        <color indexed="64"/>
      </top>
      <bottom style="double">
        <color indexed="64"/>
      </bottom>
      <diagonal/>
    </border>
    <border>
      <left style="thick">
        <color rgb="FFC00000"/>
      </left>
      <right style="double">
        <color indexed="64"/>
      </right>
      <top/>
      <bottom/>
      <diagonal/>
    </border>
    <border>
      <left style="double">
        <color indexed="64"/>
      </left>
      <right style="thick">
        <color rgb="FFC00000"/>
      </right>
      <top style="double">
        <color indexed="64"/>
      </top>
      <bottom/>
      <diagonal/>
    </border>
    <border>
      <left style="thick">
        <color rgb="FFC00000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ck">
        <color rgb="FFC00000"/>
      </right>
      <top/>
      <bottom style="medium">
        <color indexed="64"/>
      </bottom>
      <diagonal/>
    </border>
    <border>
      <left style="thick">
        <color rgb="FFC00000"/>
      </left>
      <right/>
      <top style="medium">
        <color indexed="64"/>
      </top>
      <bottom style="double">
        <color indexed="64"/>
      </bottom>
      <diagonal/>
    </border>
    <border>
      <left/>
      <right style="thick">
        <color rgb="FFC00000"/>
      </right>
      <top style="medium">
        <color indexed="64"/>
      </top>
      <bottom/>
      <diagonal/>
    </border>
    <border>
      <left style="thick">
        <color rgb="FFC00000"/>
      </left>
      <right style="double">
        <color indexed="64"/>
      </right>
      <top/>
      <bottom style="thick">
        <color rgb="FFC0000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rgb="FFC00000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medium">
        <color auto="1"/>
      </bottom>
      <diagonal/>
    </border>
    <border>
      <left/>
      <right style="thick">
        <color auto="1"/>
      </right>
      <top style="double">
        <color indexed="64"/>
      </top>
      <bottom style="double">
        <color indexed="64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rgb="FFC00000"/>
      </right>
      <top style="double">
        <color indexed="64"/>
      </top>
      <bottom style="thick">
        <color rgb="FFC00000"/>
      </bottom>
      <diagonal/>
    </border>
    <border>
      <left/>
      <right/>
      <top/>
      <bottom style="medium">
        <color auto="1"/>
      </bottom>
      <diagonal/>
    </border>
    <border>
      <left/>
      <right style="thick">
        <color auto="1"/>
      </right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ck">
        <color auto="1"/>
      </right>
      <top style="double">
        <color indexed="64"/>
      </top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2" fontId="9" fillId="3" borderId="1" xfId="0" applyNumberFormat="1" applyFont="1" applyFill="1" applyBorder="1" applyAlignment="1">
      <alignment horizontal="center" vertical="center"/>
    </xf>
    <xf numFmtId="0" fontId="8" fillId="3" borderId="0" xfId="0" applyFont="1" applyFill="1"/>
    <xf numFmtId="0" fontId="10" fillId="3" borderId="0" xfId="0" applyFont="1" applyFill="1" applyAlignment="1"/>
    <xf numFmtId="164" fontId="7" fillId="0" borderId="0" xfId="0" applyNumberFormat="1" applyFont="1"/>
    <xf numFmtId="164" fontId="11" fillId="0" borderId="0" xfId="0" applyNumberFormat="1" applyFont="1" applyAlignment="1">
      <alignment horizontal="left"/>
    </xf>
    <xf numFmtId="164" fontId="8" fillId="3" borderId="0" xfId="0" applyNumberFormat="1" applyFont="1" applyFill="1" applyAlignment="1">
      <alignment horizontal="left"/>
    </xf>
    <xf numFmtId="164" fontId="0" fillId="0" borderId="0" xfId="0" applyNumberFormat="1"/>
    <xf numFmtId="0" fontId="4" fillId="2" borderId="0" xfId="0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8" borderId="0" xfId="0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2" fontId="9" fillId="3" borderId="0" xfId="0" applyNumberFormat="1" applyFont="1" applyFill="1" applyBorder="1" applyAlignment="1">
      <alignment horizontal="center" vertical="center"/>
    </xf>
    <xf numFmtId="0" fontId="0" fillId="0" borderId="0" xfId="0" applyFont="1" applyProtection="1">
      <protection locked="0"/>
    </xf>
    <xf numFmtId="0" fontId="0" fillId="0" borderId="0" xfId="0" applyProtection="1">
      <protection locked="0"/>
    </xf>
    <xf numFmtId="0" fontId="13" fillId="2" borderId="7" xfId="0" applyFont="1" applyFill="1" applyBorder="1" applyAlignment="1" applyProtection="1">
      <alignment horizontal="left" vertical="top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 applyProtection="1">
      <protection locked="0"/>
    </xf>
    <xf numFmtId="0" fontId="13" fillId="2" borderId="5" xfId="0" applyFont="1" applyFill="1" applyBorder="1" applyAlignment="1" applyProtection="1">
      <alignment horizontal="left" vertical="top"/>
      <protection locked="0"/>
    </xf>
    <xf numFmtId="0" fontId="0" fillId="2" borderId="5" xfId="0" applyFill="1" applyBorder="1" applyProtection="1">
      <protection locked="0"/>
    </xf>
    <xf numFmtId="0" fontId="0" fillId="0" borderId="5" xfId="0" applyBorder="1" applyProtection="1">
      <protection locked="0"/>
    </xf>
    <xf numFmtId="0" fontId="13" fillId="2" borderId="8" xfId="0" applyFont="1" applyFill="1" applyBorder="1" applyAlignment="1" applyProtection="1">
      <alignment horizontal="left" vertical="top"/>
      <protection locked="0"/>
    </xf>
    <xf numFmtId="0" fontId="0" fillId="2" borderId="8" xfId="0" applyFill="1" applyBorder="1" applyProtection="1">
      <protection locked="0"/>
    </xf>
    <xf numFmtId="0" fontId="0" fillId="0" borderId="8" xfId="0" applyBorder="1" applyProtection="1">
      <protection locked="0"/>
    </xf>
    <xf numFmtId="0" fontId="0" fillId="0" borderId="0" xfId="0" applyBorder="1" applyProtection="1">
      <protection locked="0"/>
    </xf>
    <xf numFmtId="0" fontId="11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16" fillId="7" borderId="1" xfId="0" applyFont="1" applyFill="1" applyBorder="1" applyAlignment="1" applyProtection="1">
      <alignment horizontal="left" vertical="center"/>
      <protection locked="0"/>
    </xf>
    <xf numFmtId="0" fontId="17" fillId="2" borderId="1" xfId="0" applyFont="1" applyFill="1" applyBorder="1" applyAlignment="1" applyProtection="1">
      <alignment horizontal="center"/>
      <protection locked="0"/>
    </xf>
    <xf numFmtId="0" fontId="15" fillId="8" borderId="1" xfId="0" applyFont="1" applyFill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0" fontId="16" fillId="0" borderId="9" xfId="0" applyFont="1" applyBorder="1" applyAlignment="1" applyProtection="1">
      <alignment horizontal="left"/>
      <protection locked="0"/>
    </xf>
    <xf numFmtId="0" fontId="16" fillId="2" borderId="10" xfId="0" applyFont="1" applyFill="1" applyBorder="1" applyAlignment="1" applyProtection="1">
      <alignment horizontal="center"/>
      <protection locked="0"/>
    </xf>
    <xf numFmtId="0" fontId="16" fillId="2" borderId="11" xfId="0" applyFont="1" applyFill="1" applyBorder="1" applyAlignment="1" applyProtection="1">
      <alignment horizontal="center"/>
      <protection locked="0"/>
    </xf>
    <xf numFmtId="0" fontId="16" fillId="2" borderId="13" xfId="0" applyFont="1" applyFill="1" applyBorder="1" applyAlignment="1" applyProtection="1">
      <alignment horizontal="left"/>
      <protection locked="0"/>
    </xf>
    <xf numFmtId="0" fontId="8" fillId="0" borderId="14" xfId="0" applyFont="1" applyBorder="1" applyAlignment="1" applyProtection="1">
      <alignment horizontal="left"/>
      <protection locked="0"/>
    </xf>
    <xf numFmtId="0" fontId="16" fillId="2" borderId="5" xfId="0" applyFont="1" applyFill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0" fontId="8" fillId="0" borderId="34" xfId="0" applyFont="1" applyBorder="1" applyAlignment="1" applyProtection="1">
      <alignment horizontal="left"/>
      <protection locked="0"/>
    </xf>
    <xf numFmtId="0" fontId="16" fillId="2" borderId="8" xfId="0" applyFont="1" applyFill="1" applyBorder="1" applyAlignment="1" applyProtection="1">
      <alignment horizontal="left"/>
      <protection locked="0"/>
    </xf>
    <xf numFmtId="0" fontId="16" fillId="2" borderId="15" xfId="0" applyFont="1" applyFill="1" applyBorder="1" applyAlignment="1" applyProtection="1">
      <alignment horizontal="left"/>
      <protection locked="0"/>
    </xf>
    <xf numFmtId="0" fontId="28" fillId="10" borderId="21" xfId="0" applyFont="1" applyFill="1" applyBorder="1" applyProtection="1">
      <protection locked="0"/>
    </xf>
    <xf numFmtId="0" fontId="28" fillId="10" borderId="22" xfId="0" applyFont="1" applyFill="1" applyBorder="1" applyAlignment="1" applyProtection="1">
      <alignment horizontal="center"/>
      <protection locked="0"/>
    </xf>
    <xf numFmtId="0" fontId="27" fillId="10" borderId="23" xfId="0" applyFont="1" applyFill="1" applyBorder="1" applyProtection="1">
      <protection locked="0"/>
    </xf>
    <xf numFmtId="0" fontId="23" fillId="11" borderId="24" xfId="0" applyFont="1" applyFill="1" applyBorder="1" applyProtection="1">
      <protection locked="0"/>
    </xf>
    <xf numFmtId="0" fontId="23" fillId="11" borderId="1" xfId="0" applyFont="1" applyFill="1" applyBorder="1" applyAlignment="1" applyProtection="1">
      <alignment horizontal="center" vertical="center"/>
      <protection locked="0"/>
    </xf>
    <xf numFmtId="0" fontId="23" fillId="11" borderId="25" xfId="0" applyFont="1" applyFill="1" applyBorder="1" applyAlignment="1" applyProtection="1">
      <alignment horizontal="center" vertical="center"/>
      <protection locked="0"/>
    </xf>
    <xf numFmtId="0" fontId="33" fillId="8" borderId="0" xfId="0" applyFont="1" applyFill="1" applyProtection="1">
      <protection locked="0"/>
    </xf>
    <xf numFmtId="10" fontId="36" fillId="8" borderId="0" xfId="0" applyNumberFormat="1" applyFont="1" applyFill="1" applyBorder="1" applyProtection="1">
      <protection locked="0"/>
    </xf>
    <xf numFmtId="0" fontId="8" fillId="0" borderId="28" xfId="0" applyFont="1" applyBorder="1" applyProtection="1"/>
    <xf numFmtId="1" fontId="18" fillId="8" borderId="18" xfId="0" applyNumberFormat="1" applyFont="1" applyFill="1" applyBorder="1" applyAlignment="1" applyProtection="1">
      <alignment horizontal="center" vertical="center"/>
    </xf>
    <xf numFmtId="1" fontId="25" fillId="8" borderId="29" xfId="0" applyNumberFormat="1" applyFont="1" applyFill="1" applyBorder="1" applyAlignment="1" applyProtection="1">
      <alignment horizontal="center" vertical="center"/>
    </xf>
    <xf numFmtId="0" fontId="8" fillId="7" borderId="31" xfId="0" applyFont="1" applyFill="1" applyBorder="1" applyAlignment="1" applyProtection="1"/>
    <xf numFmtId="0" fontId="23" fillId="5" borderId="24" xfId="0" applyFont="1" applyFill="1" applyBorder="1" applyProtection="1"/>
    <xf numFmtId="0" fontId="23" fillId="5" borderId="1" xfId="0" applyFont="1" applyFill="1" applyBorder="1" applyAlignment="1" applyProtection="1">
      <alignment horizontal="center" vertical="center"/>
    </xf>
    <xf numFmtId="0" fontId="23" fillId="5" borderId="25" xfId="0" applyFont="1" applyFill="1" applyBorder="1" applyAlignment="1" applyProtection="1">
      <alignment horizontal="center" vertical="center"/>
    </xf>
    <xf numFmtId="0" fontId="23" fillId="5" borderId="32" xfId="0" applyFont="1" applyFill="1" applyBorder="1" applyProtection="1"/>
    <xf numFmtId="1" fontId="21" fillId="3" borderId="33" xfId="0" applyNumberFormat="1" applyFont="1" applyFill="1" applyBorder="1" applyAlignment="1" applyProtection="1">
      <alignment horizontal="center" vertical="center"/>
    </xf>
    <xf numFmtId="0" fontId="26" fillId="0" borderId="0" xfId="0" applyFont="1" applyAlignment="1" applyProtection="1">
      <alignment horizontal="left" vertical="top" wrapText="1"/>
    </xf>
    <xf numFmtId="0" fontId="26" fillId="0" borderId="0" xfId="0" applyFont="1" applyAlignment="1" applyProtection="1">
      <alignment horizontal="left" vertical="top" wrapText="1"/>
      <protection hidden="1"/>
    </xf>
    <xf numFmtId="0" fontId="0" fillId="0" borderId="0" xfId="0" applyProtection="1">
      <protection hidden="1"/>
    </xf>
    <xf numFmtId="0" fontId="8" fillId="6" borderId="19" xfId="0" applyFont="1" applyFill="1" applyBorder="1" applyProtection="1"/>
    <xf numFmtId="0" fontId="16" fillId="2" borderId="20" xfId="0" applyFont="1" applyFill="1" applyBorder="1" applyAlignment="1" applyProtection="1">
      <alignment horizontal="center"/>
    </xf>
    <xf numFmtId="0" fontId="3" fillId="0" borderId="0" xfId="0" applyFont="1" applyProtection="1">
      <protection hidden="1"/>
    </xf>
    <xf numFmtId="0" fontId="4" fillId="2" borderId="2" xfId="0" applyFont="1" applyFill="1" applyBorder="1" applyAlignment="1" applyProtection="1">
      <alignment horizontal="center"/>
      <protection hidden="1"/>
    </xf>
    <xf numFmtId="0" fontId="4" fillId="2" borderId="1" xfId="0" applyFont="1" applyFill="1" applyBorder="1" applyAlignment="1" applyProtection="1">
      <alignment horizontal="center"/>
      <protection hidden="1"/>
    </xf>
    <xf numFmtId="2" fontId="0" fillId="0" borderId="0" xfId="0" applyNumberFormat="1" applyProtection="1">
      <protection hidden="1"/>
    </xf>
    <xf numFmtId="0" fontId="4" fillId="6" borderId="1" xfId="0" applyFont="1" applyFill="1" applyBorder="1" applyAlignment="1" applyProtection="1">
      <alignment horizontal="center"/>
      <protection hidden="1"/>
    </xf>
    <xf numFmtId="0" fontId="4" fillId="2" borderId="3" xfId="0" applyFont="1" applyFill="1" applyBorder="1" applyAlignment="1" applyProtection="1">
      <alignment horizontal="center"/>
      <protection hidden="1"/>
    </xf>
    <xf numFmtId="164" fontId="0" fillId="0" borderId="0" xfId="0" applyNumberFormat="1" applyProtection="1">
      <protection hidden="1"/>
    </xf>
    <xf numFmtId="0" fontId="34" fillId="0" borderId="0" xfId="0" applyFont="1" applyAlignment="1" applyProtection="1">
      <alignment horizontal="left" vertical="top" wrapText="1"/>
      <protection hidden="1"/>
    </xf>
    <xf numFmtId="0" fontId="11" fillId="0" borderId="0" xfId="0" applyFont="1" applyProtection="1">
      <protection hidden="1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horizontal="left" vertical="top" wrapText="1"/>
      <protection hidden="1"/>
    </xf>
    <xf numFmtId="2" fontId="9" fillId="3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164" fontId="7" fillId="0" borderId="0" xfId="0" applyNumberFormat="1" applyFont="1" applyProtection="1">
      <protection hidden="1"/>
    </xf>
    <xf numFmtId="0" fontId="8" fillId="0" borderId="0" xfId="0" applyFont="1" applyProtection="1">
      <protection hidden="1"/>
    </xf>
    <xf numFmtId="164" fontId="11" fillId="0" borderId="0" xfId="0" applyNumberFormat="1" applyFont="1" applyAlignment="1" applyProtection="1">
      <alignment horizontal="left"/>
      <protection hidden="1"/>
    </xf>
    <xf numFmtId="0" fontId="4" fillId="2" borderId="1" xfId="0" applyFont="1" applyFill="1" applyBorder="1" applyAlignment="1" applyProtection="1">
      <alignment horizontal="center" vertical="center"/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8" fillId="3" borderId="0" xfId="0" applyFont="1" applyFill="1" applyProtection="1">
      <protection hidden="1"/>
    </xf>
    <xf numFmtId="164" fontId="8" fillId="3" borderId="0" xfId="0" applyNumberFormat="1" applyFont="1" applyFill="1" applyAlignment="1" applyProtection="1">
      <alignment horizontal="left"/>
      <protection hidden="1"/>
    </xf>
    <xf numFmtId="0" fontId="10" fillId="3" borderId="0" xfId="0" applyFont="1" applyFill="1" applyAlignment="1" applyProtection="1">
      <protection hidden="1"/>
    </xf>
    <xf numFmtId="0" fontId="4" fillId="2" borderId="0" xfId="0" applyFont="1" applyFill="1" applyBorder="1" applyAlignment="1" applyProtection="1">
      <alignment horizontal="center" vertical="center"/>
      <protection hidden="1"/>
    </xf>
    <xf numFmtId="0" fontId="0" fillId="5" borderId="0" xfId="0" applyFill="1" applyBorder="1" applyAlignment="1" applyProtection="1">
      <alignment horizontal="center"/>
      <protection hidden="1"/>
    </xf>
    <xf numFmtId="0" fontId="4" fillId="2" borderId="0" xfId="0" applyFont="1" applyFill="1" applyBorder="1" applyAlignment="1" applyProtection="1">
      <alignment horizontal="center" wrapText="1"/>
      <protection hidden="1"/>
    </xf>
    <xf numFmtId="0" fontId="0" fillId="0" borderId="0" xfId="0" applyAlignment="1" applyProtection="1">
      <alignment wrapText="1"/>
      <protection hidden="1"/>
    </xf>
    <xf numFmtId="0" fontId="4" fillId="2" borderId="0" xfId="0" applyFont="1" applyFill="1" applyBorder="1" applyAlignment="1" applyProtection="1">
      <alignment horizontal="center"/>
      <protection hidden="1"/>
    </xf>
    <xf numFmtId="0" fontId="0" fillId="8" borderId="0" xfId="0" applyFill="1" applyBorder="1" applyAlignment="1" applyProtection="1">
      <alignment horizontal="center"/>
      <protection hidden="1"/>
    </xf>
    <xf numFmtId="2" fontId="9" fillId="3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35" xfId="0" applyFont="1" applyBorder="1" applyProtection="1">
      <protection locked="0"/>
    </xf>
    <xf numFmtId="0" fontId="0" fillId="0" borderId="36" xfId="0" applyBorder="1" applyProtection="1">
      <protection locked="0"/>
    </xf>
    <xf numFmtId="0" fontId="0" fillId="0" borderId="37" xfId="0" applyBorder="1" applyProtection="1">
      <protection locked="0"/>
    </xf>
    <xf numFmtId="0" fontId="0" fillId="0" borderId="38" xfId="0" applyFont="1" applyBorder="1" applyProtection="1">
      <protection locked="0"/>
    </xf>
    <xf numFmtId="0" fontId="0" fillId="0" borderId="39" xfId="0" applyBorder="1" applyProtection="1">
      <protection locked="0"/>
    </xf>
    <xf numFmtId="0" fontId="8" fillId="0" borderId="40" xfId="0" applyFont="1" applyBorder="1" applyProtection="1">
      <protection locked="0"/>
    </xf>
    <xf numFmtId="0" fontId="8" fillId="0" borderId="41" xfId="0" applyFont="1" applyBorder="1" applyProtection="1">
      <protection locked="0"/>
    </xf>
    <xf numFmtId="0" fontId="8" fillId="0" borderId="42" xfId="0" applyFont="1" applyBorder="1" applyProtection="1">
      <protection locked="0"/>
    </xf>
    <xf numFmtId="0" fontId="11" fillId="0" borderId="38" xfId="0" applyFont="1" applyBorder="1" applyProtection="1">
      <protection locked="0"/>
    </xf>
    <xf numFmtId="0" fontId="8" fillId="0" borderId="38" xfId="0" applyFont="1" applyBorder="1" applyProtection="1">
      <protection locked="0"/>
    </xf>
    <xf numFmtId="0" fontId="26" fillId="0" borderId="38" xfId="0" applyFont="1" applyBorder="1" applyAlignment="1" applyProtection="1">
      <alignment horizontal="left" vertical="top" wrapText="1"/>
    </xf>
    <xf numFmtId="0" fontId="26" fillId="0" borderId="0" xfId="0" applyFont="1" applyBorder="1" applyAlignment="1" applyProtection="1">
      <alignment horizontal="left" vertical="top" wrapText="1"/>
    </xf>
    <xf numFmtId="0" fontId="26" fillId="0" borderId="39" xfId="0" applyFont="1" applyBorder="1" applyAlignment="1" applyProtection="1">
      <alignment horizontal="left" vertical="top" wrapText="1"/>
    </xf>
    <xf numFmtId="0" fontId="14" fillId="0" borderId="38" xfId="0" applyFont="1" applyBorder="1" applyAlignment="1" applyProtection="1">
      <alignment horizontal="left" vertical="top" wrapText="1"/>
      <protection locked="0"/>
    </xf>
    <xf numFmtId="0" fontId="19" fillId="0" borderId="0" xfId="0" applyFont="1" applyBorder="1" applyAlignment="1" applyProtection="1">
      <alignment horizontal="left" vertical="top" wrapText="1"/>
      <protection locked="0"/>
    </xf>
    <xf numFmtId="0" fontId="11" fillId="0" borderId="39" xfId="0" applyFont="1" applyBorder="1" applyProtection="1">
      <protection locked="0"/>
    </xf>
    <xf numFmtId="0" fontId="11" fillId="0" borderId="39" xfId="0" applyFont="1" applyBorder="1" applyProtection="1"/>
    <xf numFmtId="0" fontId="27" fillId="0" borderId="38" xfId="0" applyFont="1" applyBorder="1" applyProtection="1">
      <protection locked="0"/>
    </xf>
    <xf numFmtId="0" fontId="0" fillId="0" borderId="43" xfId="0" applyFont="1" applyBorder="1" applyProtection="1">
      <protection locked="0"/>
    </xf>
    <xf numFmtId="0" fontId="0" fillId="0" borderId="44" xfId="0" applyBorder="1" applyProtection="1">
      <protection locked="0"/>
    </xf>
    <xf numFmtId="0" fontId="0" fillId="0" borderId="45" xfId="0" applyBorder="1" applyProtection="1">
      <protection locked="0"/>
    </xf>
    <xf numFmtId="0" fontId="0" fillId="0" borderId="46" xfId="0" applyBorder="1" applyProtection="1">
      <protection locked="0"/>
    </xf>
    <xf numFmtId="0" fontId="16" fillId="9" borderId="47" xfId="0" applyFont="1" applyFill="1" applyBorder="1" applyAlignment="1" applyProtection="1">
      <alignment horizontal="left" vertical="center"/>
      <protection locked="0"/>
    </xf>
    <xf numFmtId="0" fontId="16" fillId="9" borderId="47" xfId="0" applyFont="1" applyFill="1" applyBorder="1" applyAlignment="1" applyProtection="1">
      <alignment horizontal="center"/>
    </xf>
    <xf numFmtId="0" fontId="14" fillId="0" borderId="39" xfId="0" applyFont="1" applyBorder="1" applyAlignment="1" applyProtection="1">
      <alignment horizontal="left" vertical="top" wrapText="1"/>
      <protection locked="0"/>
    </xf>
    <xf numFmtId="0" fontId="11" fillId="0" borderId="48" xfId="0" applyFont="1" applyBorder="1" applyProtection="1">
      <protection locked="0"/>
    </xf>
    <xf numFmtId="0" fontId="0" fillId="0" borderId="49" xfId="0" applyBorder="1" applyProtection="1">
      <protection locked="0"/>
    </xf>
    <xf numFmtId="0" fontId="0" fillId="0" borderId="50" xfId="0" applyBorder="1" applyProtection="1">
      <protection locked="0"/>
    </xf>
    <xf numFmtId="0" fontId="0" fillId="0" borderId="51" xfId="0" applyBorder="1" applyProtection="1">
      <protection locked="0"/>
    </xf>
    <xf numFmtId="0" fontId="16" fillId="7" borderId="52" xfId="0" applyFont="1" applyFill="1" applyBorder="1" applyAlignment="1" applyProtection="1">
      <alignment horizontal="left" vertical="center"/>
      <protection locked="0"/>
    </xf>
    <xf numFmtId="0" fontId="17" fillId="2" borderId="52" xfId="0" applyFont="1" applyFill="1" applyBorder="1" applyAlignment="1" applyProtection="1">
      <alignment horizontal="center"/>
      <protection locked="0"/>
    </xf>
    <xf numFmtId="0" fontId="11" fillId="0" borderId="0" xfId="0" applyFont="1" applyBorder="1" applyProtection="1">
      <protection locked="0"/>
    </xf>
    <xf numFmtId="1" fontId="24" fillId="0" borderId="0" xfId="0" applyNumberFormat="1" applyFont="1" applyBorder="1" applyProtection="1"/>
    <xf numFmtId="0" fontId="11" fillId="0" borderId="0" xfId="0" applyFont="1" applyBorder="1" applyProtection="1"/>
    <xf numFmtId="0" fontId="6" fillId="4" borderId="52" xfId="0" applyFont="1" applyFill="1" applyBorder="1" applyAlignment="1" applyProtection="1">
      <alignment horizontal="center"/>
      <protection locked="0"/>
    </xf>
    <xf numFmtId="0" fontId="33" fillId="8" borderId="0" xfId="0" applyFont="1" applyFill="1" applyBorder="1" applyProtection="1">
      <protection locked="0"/>
    </xf>
    <xf numFmtId="0" fontId="33" fillId="0" borderId="0" xfId="0" applyFont="1" applyProtection="1">
      <protection hidden="1"/>
    </xf>
    <xf numFmtId="1" fontId="35" fillId="0" borderId="39" xfId="0" applyNumberFormat="1" applyFont="1" applyBorder="1" applyProtection="1"/>
    <xf numFmtId="0" fontId="38" fillId="0" borderId="0" xfId="0" applyFont="1" applyAlignment="1" applyProtection="1">
      <alignment horizontal="left" vertical="top" wrapText="1"/>
      <protection hidden="1"/>
    </xf>
    <xf numFmtId="0" fontId="37" fillId="0" borderId="0" xfId="0" applyFont="1" applyProtection="1">
      <protection hidden="1"/>
    </xf>
    <xf numFmtId="0" fontId="39" fillId="0" borderId="0" xfId="0" applyFont="1" applyProtection="1">
      <protection hidden="1"/>
    </xf>
    <xf numFmtId="0" fontId="33" fillId="8" borderId="0" xfId="0" applyFont="1" applyFill="1" applyProtection="1">
      <protection hidden="1"/>
    </xf>
    <xf numFmtId="9" fontId="8" fillId="3" borderId="53" xfId="0" applyNumberFormat="1" applyFont="1" applyFill="1" applyBorder="1" applyProtection="1"/>
    <xf numFmtId="0" fontId="8" fillId="0" borderId="26" xfId="0" applyFont="1" applyBorder="1" applyAlignment="1" applyProtection="1">
      <alignment horizontal="left" vertical="top"/>
    </xf>
    <xf numFmtId="1" fontId="35" fillId="8" borderId="16" xfId="0" applyNumberFormat="1" applyFont="1" applyFill="1" applyBorder="1" applyAlignment="1" applyProtection="1">
      <alignment horizontal="left" vertical="top"/>
    </xf>
    <xf numFmtId="1" fontId="18" fillId="8" borderId="16" xfId="0" applyNumberFormat="1" applyFont="1" applyFill="1" applyBorder="1" applyAlignment="1" applyProtection="1">
      <alignment horizontal="left" vertical="top"/>
    </xf>
    <xf numFmtId="1" fontId="35" fillId="8" borderId="27" xfId="0" applyNumberFormat="1" applyFont="1" applyFill="1" applyBorder="1" applyAlignment="1" applyProtection="1">
      <alignment horizontal="left" vertical="top"/>
    </xf>
    <xf numFmtId="1" fontId="14" fillId="0" borderId="0" xfId="0" applyNumberFormat="1" applyFont="1" applyBorder="1" applyAlignment="1" applyProtection="1">
      <alignment horizontal="center" vertical="top" wrapText="1"/>
    </xf>
    <xf numFmtId="0" fontId="7" fillId="12" borderId="0" xfId="0" applyFont="1" applyFill="1"/>
    <xf numFmtId="164" fontId="7" fillId="12" borderId="0" xfId="0" applyNumberFormat="1" applyFont="1" applyFill="1"/>
    <xf numFmtId="0" fontId="8" fillId="12" borderId="0" xfId="0" applyFont="1" applyFill="1"/>
    <xf numFmtId="164" fontId="11" fillId="12" borderId="0" xfId="0" applyNumberFormat="1" applyFont="1" applyFill="1" applyAlignment="1">
      <alignment horizontal="left"/>
    </xf>
    <xf numFmtId="164" fontId="8" fillId="12" borderId="0" xfId="0" applyNumberFormat="1" applyFont="1" applyFill="1" applyAlignment="1">
      <alignment horizontal="left"/>
    </xf>
    <xf numFmtId="0" fontId="10" fillId="12" borderId="0" xfId="0" applyFont="1" applyFill="1" applyAlignment="1"/>
    <xf numFmtId="0" fontId="8" fillId="3" borderId="12" xfId="0" applyFont="1" applyFill="1" applyBorder="1" applyAlignment="1" applyProtection="1">
      <alignment horizontal="left"/>
      <protection locked="0"/>
    </xf>
    <xf numFmtId="0" fontId="16" fillId="3" borderId="4" xfId="0" applyFont="1" applyFill="1" applyBorder="1" applyAlignment="1" applyProtection="1">
      <alignment horizontal="left"/>
      <protection locked="0"/>
    </xf>
    <xf numFmtId="0" fontId="16" fillId="3" borderId="13" xfId="0" applyFont="1" applyFill="1" applyBorder="1" applyAlignment="1" applyProtection="1">
      <alignment horizontal="left"/>
      <protection locked="0"/>
    </xf>
    <xf numFmtId="1" fontId="43" fillId="3" borderId="0" xfId="0" applyNumberFormat="1" applyFont="1" applyFill="1" applyBorder="1" applyProtection="1"/>
    <xf numFmtId="1" fontId="42" fillId="3" borderId="0" xfId="0" applyNumberFormat="1" applyFont="1" applyFill="1" applyBorder="1" applyProtection="1"/>
    <xf numFmtId="1" fontId="42" fillId="3" borderId="39" xfId="0" applyNumberFormat="1" applyFont="1" applyFill="1" applyBorder="1" applyProtection="1"/>
    <xf numFmtId="0" fontId="8" fillId="3" borderId="14" xfId="0" applyFont="1" applyFill="1" applyBorder="1" applyAlignment="1" applyProtection="1">
      <alignment horizontal="left"/>
      <protection locked="0"/>
    </xf>
    <xf numFmtId="1" fontId="42" fillId="3" borderId="48" xfId="0" applyNumberFormat="1" applyFont="1" applyFill="1" applyBorder="1" applyProtection="1"/>
    <xf numFmtId="1" fontId="42" fillId="0" borderId="56" xfId="0" applyNumberFormat="1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left"/>
      <protection locked="0"/>
    </xf>
    <xf numFmtId="0" fontId="8" fillId="7" borderId="30" xfId="0" applyFont="1" applyFill="1" applyBorder="1" applyAlignment="1" applyProtection="1">
      <alignment horizontal="center"/>
    </xf>
    <xf numFmtId="0" fontId="8" fillId="7" borderId="17" xfId="0" applyFont="1" applyFill="1" applyBorder="1" applyAlignment="1" applyProtection="1">
      <alignment horizontal="center"/>
    </xf>
    <xf numFmtId="0" fontId="41" fillId="0" borderId="17" xfId="0" applyFont="1" applyBorder="1" applyAlignment="1" applyProtection="1">
      <alignment horizontal="center"/>
      <protection locked="0"/>
    </xf>
    <xf numFmtId="0" fontId="41" fillId="0" borderId="55" xfId="0" applyFont="1" applyBorder="1" applyAlignment="1" applyProtection="1">
      <alignment horizontal="center"/>
      <protection locked="0"/>
    </xf>
    <xf numFmtId="0" fontId="40" fillId="0" borderId="54" xfId="0" applyFont="1" applyBorder="1" applyAlignment="1" applyProtection="1">
      <alignment horizontal="center" vertical="top"/>
      <protection locked="0"/>
    </xf>
    <xf numFmtId="1" fontId="42" fillId="0" borderId="57" xfId="0" applyNumberFormat="1" applyFont="1" applyBorder="1" applyAlignment="1" applyProtection="1">
      <alignment horizontal="center"/>
    </xf>
    <xf numFmtId="0" fontId="12" fillId="0" borderId="6" xfId="0" applyFont="1" applyBorder="1" applyAlignment="1">
      <alignment horizontal="center" vertical="center"/>
    </xf>
    <xf numFmtId="0" fontId="12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>
      <alignment horizontal="center" vertical="center"/>
    </xf>
    <xf numFmtId="0" fontId="12" fillId="0" borderId="6" xfId="0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581025</xdr:colOff>
      <xdr:row>0</xdr:row>
      <xdr:rowOff>180974</xdr:rowOff>
    </xdr:from>
    <xdr:to>
      <xdr:col>5</xdr:col>
      <xdr:colOff>1066800</xdr:colOff>
      <xdr:row>1</xdr:row>
      <xdr:rowOff>371474</xdr:rowOff>
    </xdr:to>
    <xdr:pic>
      <xdr:nvPicPr>
        <xdr:cNvPr id="3074" name="Picture 2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14825" y="180974"/>
          <a:ext cx="1905000" cy="381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361950</xdr:colOff>
      <xdr:row>2</xdr:row>
      <xdr:rowOff>9525</xdr:rowOff>
    </xdr:from>
    <xdr:to>
      <xdr:col>5</xdr:col>
      <xdr:colOff>762000</xdr:colOff>
      <xdr:row>7</xdr:row>
      <xdr:rowOff>0</xdr:rowOff>
    </xdr:to>
    <xdr:pic>
      <xdr:nvPicPr>
        <xdr:cNvPr id="3" name="Picture 2" descr="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95750" y="590550"/>
          <a:ext cx="1924050" cy="10858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23"/>
  <sheetViews>
    <sheetView showWhiteSpace="0" topLeftCell="A16" workbookViewId="0">
      <selection activeCell="C19" sqref="C19"/>
    </sheetView>
  </sheetViews>
  <sheetFormatPr defaultColWidth="9" defaultRowHeight="14.25" x14ac:dyDescent="0.2"/>
  <cols>
    <col min="1" max="1" width="3.875" style="25" customWidth="1"/>
    <col min="2" max="2" width="7.375" style="26" customWidth="1"/>
    <col min="3" max="3" width="19.375" style="26" customWidth="1"/>
    <col min="4" max="4" width="16.375" style="26" customWidth="1"/>
    <col min="5" max="5" width="20" style="26" customWidth="1"/>
    <col min="6" max="6" width="14.375" style="36" customWidth="1"/>
    <col min="7" max="7" width="11.375" style="72" customWidth="1"/>
    <col min="8" max="8" width="8.375" style="72" customWidth="1"/>
    <col min="9" max="10" width="8.375" style="72" hidden="1" customWidth="1"/>
    <col min="11" max="12" width="8.375" style="26" hidden="1" customWidth="1"/>
    <col min="13" max="13" width="0" style="26" hidden="1" customWidth="1"/>
    <col min="14" max="14" width="13.625" style="26" hidden="1" customWidth="1"/>
    <col min="15" max="18" width="0" style="26" hidden="1" customWidth="1"/>
    <col min="19" max="16384" width="9" style="26"/>
  </cols>
  <sheetData>
    <row r="1" spans="1:17" ht="15" thickTop="1" x14ac:dyDescent="0.2">
      <c r="A1" s="103"/>
      <c r="B1" s="104"/>
      <c r="C1" s="104"/>
      <c r="D1" s="104"/>
      <c r="E1" s="104"/>
      <c r="F1" s="105"/>
    </row>
    <row r="2" spans="1:17" ht="30.75" customHeight="1" thickBot="1" x14ac:dyDescent="0.25">
      <c r="A2" s="106"/>
      <c r="B2" s="36"/>
      <c r="C2" s="171" t="s">
        <v>33</v>
      </c>
      <c r="D2" s="171"/>
      <c r="E2" s="171"/>
      <c r="F2" s="107" t="s">
        <v>34</v>
      </c>
    </row>
    <row r="3" spans="1:17" ht="17.25" customHeight="1" x14ac:dyDescent="0.2">
      <c r="A3" s="108" t="s">
        <v>40</v>
      </c>
      <c r="B3" s="27"/>
      <c r="C3" s="28"/>
      <c r="D3" s="29"/>
      <c r="E3" s="129"/>
      <c r="F3" s="122"/>
    </row>
    <row r="4" spans="1:17" ht="17.25" customHeight="1" x14ac:dyDescent="0.2">
      <c r="A4" s="109" t="s">
        <v>28</v>
      </c>
      <c r="B4" s="30"/>
      <c r="C4" s="31"/>
      <c r="D4" s="32"/>
      <c r="E4" s="130"/>
      <c r="F4" s="123"/>
    </row>
    <row r="5" spans="1:17" ht="17.25" customHeight="1" x14ac:dyDescent="0.2">
      <c r="A5" s="109" t="s">
        <v>41</v>
      </c>
      <c r="B5" s="30"/>
      <c r="C5" s="31"/>
      <c r="D5" s="32"/>
      <c r="E5" s="130"/>
      <c r="F5" s="123"/>
    </row>
    <row r="6" spans="1:17" ht="17.25" customHeight="1" x14ac:dyDescent="0.2">
      <c r="A6" s="109" t="s">
        <v>29</v>
      </c>
      <c r="B6" s="30"/>
      <c r="C6" s="31"/>
      <c r="D6" s="32"/>
      <c r="E6" s="130"/>
      <c r="F6" s="123"/>
    </row>
    <row r="7" spans="1:17" ht="17.25" customHeight="1" thickBot="1" x14ac:dyDescent="0.25">
      <c r="A7" s="110" t="s">
        <v>30</v>
      </c>
      <c r="B7" s="33"/>
      <c r="C7" s="34"/>
      <c r="D7" s="35"/>
      <c r="E7" s="131"/>
      <c r="F7" s="124"/>
    </row>
    <row r="8" spans="1:17" s="37" customFormat="1" ht="29.25" customHeight="1" thickBot="1" x14ac:dyDescent="0.3">
      <c r="A8" s="111"/>
      <c r="B8" s="169" t="s">
        <v>38</v>
      </c>
      <c r="C8" s="169"/>
      <c r="D8" s="169"/>
      <c r="E8" s="169"/>
      <c r="F8" s="170"/>
      <c r="G8" s="83"/>
      <c r="H8" s="83"/>
      <c r="I8" s="83"/>
      <c r="J8" s="83"/>
    </row>
    <row r="9" spans="1:17" s="38" customFormat="1" thickTop="1" thickBot="1" x14ac:dyDescent="0.25">
      <c r="A9" s="112"/>
      <c r="B9" s="39" t="s">
        <v>4</v>
      </c>
      <c r="C9" s="39" t="s">
        <v>11</v>
      </c>
      <c r="D9" s="39" t="s">
        <v>1</v>
      </c>
      <c r="E9" s="132" t="s">
        <v>2</v>
      </c>
      <c r="F9" s="125" t="s">
        <v>3</v>
      </c>
      <c r="G9" s="89"/>
      <c r="H9" s="89"/>
      <c r="I9" s="89"/>
      <c r="J9" s="89"/>
    </row>
    <row r="10" spans="1:17" ht="15.75" thickTop="1" thickBot="1" x14ac:dyDescent="0.25">
      <c r="A10" s="111"/>
      <c r="B10" s="40">
        <v>160</v>
      </c>
      <c r="C10" s="41">
        <v>2755</v>
      </c>
      <c r="D10" s="40">
        <v>101504</v>
      </c>
      <c r="E10" s="133">
        <v>60</v>
      </c>
      <c r="F10" s="126">
        <f>Sheet1!C16</f>
        <v>440800</v>
      </c>
    </row>
    <row r="11" spans="1:17" s="70" customFormat="1" thickTop="1" x14ac:dyDescent="0.2">
      <c r="A11" s="113"/>
      <c r="B11" s="114" t="str">
        <f>Sheet1!D17</f>
        <v/>
      </c>
      <c r="C11" s="114"/>
      <c r="D11" s="114" t="str">
        <f>Sheet1!F35</f>
        <v/>
      </c>
      <c r="E11" s="114" t="str">
        <f>Sheet1!B17</f>
        <v/>
      </c>
      <c r="F11" s="115"/>
      <c r="G11" s="71"/>
      <c r="H11" s="71"/>
      <c r="I11" s="71"/>
      <c r="J11" s="71"/>
    </row>
    <row r="12" spans="1:17" s="42" customFormat="1" ht="12.75" x14ac:dyDescent="0.2">
      <c r="A12" s="116"/>
      <c r="B12" s="117"/>
      <c r="C12" s="117"/>
      <c r="D12" s="150" t="str">
        <f>Sheet1!F39</f>
        <v/>
      </c>
      <c r="E12" s="117"/>
      <c r="F12" s="127"/>
      <c r="G12" s="141"/>
      <c r="H12" s="141"/>
      <c r="I12" s="141"/>
      <c r="J12" s="141"/>
    </row>
    <row r="13" spans="1:17" s="37" customFormat="1" ht="13.5" thickBot="1" x14ac:dyDescent="0.25">
      <c r="A13" s="111"/>
      <c r="B13" s="166" t="s">
        <v>39</v>
      </c>
      <c r="C13" s="166"/>
      <c r="D13" s="166"/>
      <c r="E13" s="134"/>
      <c r="F13" s="118"/>
      <c r="G13" s="142"/>
      <c r="H13" s="142"/>
      <c r="I13" s="142"/>
      <c r="J13" s="142"/>
    </row>
    <row r="14" spans="1:17" ht="15.75" thickTop="1" thickBot="1" x14ac:dyDescent="0.25">
      <c r="A14" s="111"/>
      <c r="B14" s="43" t="s">
        <v>31</v>
      </c>
      <c r="C14" s="44" t="s">
        <v>25</v>
      </c>
      <c r="D14" s="45" t="s">
        <v>7</v>
      </c>
      <c r="E14" s="165" t="s">
        <v>43</v>
      </c>
      <c r="F14" s="172" t="str">
        <f>IF(D15="",N14,"")</f>
        <v/>
      </c>
      <c r="G14" s="172"/>
      <c r="H14" s="139"/>
      <c r="I14" s="139"/>
      <c r="J14" s="139"/>
      <c r="N14" s="26" t="s">
        <v>42</v>
      </c>
    </row>
    <row r="15" spans="1:17" ht="15" x14ac:dyDescent="0.25">
      <c r="A15" s="111"/>
      <c r="B15" s="157">
        <v>1</v>
      </c>
      <c r="C15" s="158">
        <v>6</v>
      </c>
      <c r="D15" s="159">
        <v>65618</v>
      </c>
      <c r="E15" s="160">
        <f>Sheet1!N22</f>
        <v>384049.14239999995</v>
      </c>
      <c r="F15" s="161" t="str">
        <f>IF(D15="",N15,"")</f>
        <v/>
      </c>
      <c r="G15" s="162" t="str">
        <f>IF(D15="",Q15,"")</f>
        <v/>
      </c>
      <c r="H15" s="139" t="str">
        <f>IF(D15="","","PUT MONTHLY NO")</f>
        <v>PUT MONTHLY NO</v>
      </c>
      <c r="I15" s="139">
        <f>D15*C15*1</f>
        <v>393708</v>
      </c>
      <c r="J15" s="143" t="str">
        <f>IF(I15&gt;1,"",H15)</f>
        <v/>
      </c>
      <c r="N15" s="26">
        <f>Sheet3!G4</f>
        <v>65618.053830227742</v>
      </c>
      <c r="Q15" s="26" t="s">
        <v>44</v>
      </c>
    </row>
    <row r="16" spans="1:17" ht="15.75" thickBot="1" x14ac:dyDescent="0.3">
      <c r="A16" s="111"/>
      <c r="B16" s="163">
        <v>2</v>
      </c>
      <c r="C16" s="158">
        <v>12</v>
      </c>
      <c r="D16" s="159">
        <v>50000</v>
      </c>
      <c r="E16" s="160">
        <f>Sheet1!N23</f>
        <v>355537.83705726656</v>
      </c>
      <c r="F16" s="161" t="str">
        <f>IF(D16="",N16,"")</f>
        <v/>
      </c>
      <c r="G16" s="164" t="str">
        <f>IF(D16="",Q16,"")</f>
        <v/>
      </c>
      <c r="H16" s="139" t="str">
        <f t="shared" ref="H16:H26" si="0">IF(D16="","","PUT MONTHLY NO")</f>
        <v>PUT MONTHLY NO</v>
      </c>
      <c r="I16" s="139">
        <f t="shared" ref="I16:I26" si="1">D16*C16*1</f>
        <v>600000</v>
      </c>
      <c r="J16" s="143" t="str">
        <f t="shared" ref="J16:J26" si="2">IF(I16&gt;1,"",H16)</f>
        <v/>
      </c>
      <c r="N16" s="26">
        <f>N15</f>
        <v>65618.053830227742</v>
      </c>
      <c r="Q16" s="26" t="s">
        <v>45</v>
      </c>
    </row>
    <row r="17" spans="1:19" ht="15.75" thickTop="1" x14ac:dyDescent="0.25">
      <c r="A17" s="111"/>
      <c r="B17" s="47">
        <v>3</v>
      </c>
      <c r="C17" s="48">
        <v>24</v>
      </c>
      <c r="D17" s="46">
        <v>50000</v>
      </c>
      <c r="E17" s="135">
        <f>Sheet1!N24</f>
        <v>369314.44840060169</v>
      </c>
      <c r="F17" s="140" t="str">
        <f t="shared" ref="F17:F26" si="3">J17</f>
        <v/>
      </c>
      <c r="G17" s="139" t="str">
        <f t="shared" ref="G17:G26" si="4">IF(D17&gt;0,"PUT MONTHLY NO","")</f>
        <v>PUT MONTHLY NO</v>
      </c>
      <c r="H17" s="139" t="str">
        <f t="shared" si="0"/>
        <v>PUT MONTHLY NO</v>
      </c>
      <c r="I17" s="139">
        <f t="shared" si="1"/>
        <v>1200000</v>
      </c>
      <c r="J17" s="143" t="str">
        <f t="shared" si="2"/>
        <v/>
      </c>
    </row>
    <row r="18" spans="1:19" ht="15" x14ac:dyDescent="0.25">
      <c r="A18" s="111"/>
      <c r="B18" s="47">
        <v>4</v>
      </c>
      <c r="C18" s="48">
        <v>36</v>
      </c>
      <c r="D18" s="46">
        <v>65618</v>
      </c>
      <c r="E18" s="135">
        <f>Sheet1!N25</f>
        <v>374456.60046140203</v>
      </c>
      <c r="F18" s="140" t="str">
        <f t="shared" si="3"/>
        <v/>
      </c>
      <c r="G18" s="139" t="str">
        <f t="shared" si="4"/>
        <v>PUT MONTHLY NO</v>
      </c>
      <c r="H18" s="139" t="str">
        <f t="shared" si="0"/>
        <v>PUT MONTHLY NO</v>
      </c>
      <c r="I18" s="139">
        <f t="shared" si="1"/>
        <v>2362248</v>
      </c>
      <c r="J18" s="143" t="str">
        <f t="shared" si="2"/>
        <v/>
      </c>
    </row>
    <row r="19" spans="1:19" ht="15" x14ac:dyDescent="0.25">
      <c r="A19" s="111"/>
      <c r="B19" s="47">
        <v>5</v>
      </c>
      <c r="C19" s="48"/>
      <c r="D19" s="46"/>
      <c r="E19" s="135" t="str">
        <f>Sheet1!N26</f>
        <v/>
      </c>
      <c r="F19" s="140" t="str">
        <f t="shared" si="3"/>
        <v/>
      </c>
      <c r="G19" s="139" t="str">
        <f t="shared" si="4"/>
        <v/>
      </c>
      <c r="H19" s="139" t="str">
        <f t="shared" si="0"/>
        <v/>
      </c>
      <c r="I19" s="139">
        <f t="shared" si="1"/>
        <v>0</v>
      </c>
      <c r="J19" s="143" t="str">
        <f t="shared" si="2"/>
        <v/>
      </c>
    </row>
    <row r="20" spans="1:19" ht="15" x14ac:dyDescent="0.25">
      <c r="A20" s="111"/>
      <c r="B20" s="47">
        <v>6</v>
      </c>
      <c r="C20" s="48"/>
      <c r="D20" s="46"/>
      <c r="E20" s="135" t="str">
        <f>Sheet1!N27</f>
        <v/>
      </c>
      <c r="F20" s="140" t="str">
        <f t="shared" si="3"/>
        <v/>
      </c>
      <c r="G20" s="139" t="str">
        <f t="shared" si="4"/>
        <v/>
      </c>
      <c r="H20" s="139" t="str">
        <f t="shared" si="0"/>
        <v/>
      </c>
      <c r="I20" s="139">
        <f t="shared" si="1"/>
        <v>0</v>
      </c>
      <c r="J20" s="143" t="str">
        <f t="shared" si="2"/>
        <v/>
      </c>
    </row>
    <row r="21" spans="1:19" ht="15" x14ac:dyDescent="0.25">
      <c r="A21" s="111"/>
      <c r="B21" s="47">
        <v>7</v>
      </c>
      <c r="C21" s="49"/>
      <c r="D21" s="46"/>
      <c r="E21" s="135" t="str">
        <f>Sheet1!N28</f>
        <v/>
      </c>
      <c r="F21" s="140" t="str">
        <f t="shared" si="3"/>
        <v/>
      </c>
      <c r="G21" s="139" t="str">
        <f t="shared" si="4"/>
        <v/>
      </c>
      <c r="H21" s="139" t="str">
        <f t="shared" si="0"/>
        <v/>
      </c>
      <c r="I21" s="139">
        <f t="shared" si="1"/>
        <v>0</v>
      </c>
      <c r="J21" s="143" t="str">
        <f t="shared" si="2"/>
        <v/>
      </c>
    </row>
    <row r="22" spans="1:19" ht="15" x14ac:dyDescent="0.25">
      <c r="A22" s="111"/>
      <c r="B22" s="47">
        <v>8</v>
      </c>
      <c r="C22" s="48"/>
      <c r="D22" s="46"/>
      <c r="E22" s="135" t="str">
        <f>Sheet1!N29</f>
        <v/>
      </c>
      <c r="F22" s="140" t="str">
        <f t="shared" si="3"/>
        <v/>
      </c>
      <c r="G22" s="139" t="str">
        <f t="shared" si="4"/>
        <v/>
      </c>
      <c r="H22" s="139" t="str">
        <f t="shared" si="0"/>
        <v/>
      </c>
      <c r="I22" s="139">
        <f t="shared" si="1"/>
        <v>0</v>
      </c>
      <c r="J22" s="143" t="str">
        <f t="shared" si="2"/>
        <v/>
      </c>
    </row>
    <row r="23" spans="1:19" ht="15" x14ac:dyDescent="0.25">
      <c r="A23" s="111"/>
      <c r="B23" s="47">
        <v>9</v>
      </c>
      <c r="C23" s="48"/>
      <c r="D23" s="46"/>
      <c r="E23" s="135" t="str">
        <f>Sheet1!N30</f>
        <v/>
      </c>
      <c r="F23" s="140" t="str">
        <f t="shared" si="3"/>
        <v/>
      </c>
      <c r="G23" s="139" t="str">
        <f t="shared" si="4"/>
        <v/>
      </c>
      <c r="H23" s="139" t="str">
        <f t="shared" si="0"/>
        <v/>
      </c>
      <c r="I23" s="139">
        <f t="shared" si="1"/>
        <v>0</v>
      </c>
      <c r="J23" s="143" t="str">
        <f t="shared" si="2"/>
        <v/>
      </c>
    </row>
    <row r="24" spans="1:19" ht="15" x14ac:dyDescent="0.25">
      <c r="A24" s="111"/>
      <c r="B24" s="47">
        <v>10</v>
      </c>
      <c r="C24" s="48"/>
      <c r="D24" s="46"/>
      <c r="E24" s="135" t="str">
        <f>Sheet1!N31</f>
        <v/>
      </c>
      <c r="F24" s="140" t="str">
        <f t="shared" si="3"/>
        <v/>
      </c>
      <c r="G24" s="139" t="str">
        <f t="shared" si="4"/>
        <v/>
      </c>
      <c r="H24" s="139" t="str">
        <f t="shared" si="0"/>
        <v/>
      </c>
      <c r="I24" s="139">
        <f t="shared" si="1"/>
        <v>0</v>
      </c>
      <c r="J24" s="143" t="str">
        <f t="shared" si="2"/>
        <v/>
      </c>
    </row>
    <row r="25" spans="1:19" ht="15" x14ac:dyDescent="0.25">
      <c r="A25" s="111"/>
      <c r="B25" s="47">
        <v>11</v>
      </c>
      <c r="C25" s="48"/>
      <c r="D25" s="46"/>
      <c r="E25" s="135" t="str">
        <f>Sheet1!N32</f>
        <v/>
      </c>
      <c r="F25" s="140" t="str">
        <f t="shared" si="3"/>
        <v/>
      </c>
      <c r="G25" s="139" t="str">
        <f t="shared" si="4"/>
        <v/>
      </c>
      <c r="H25" s="139" t="str">
        <f t="shared" si="0"/>
        <v/>
      </c>
      <c r="I25" s="139">
        <f t="shared" si="1"/>
        <v>0</v>
      </c>
      <c r="J25" s="143" t="str">
        <f t="shared" si="2"/>
        <v/>
      </c>
    </row>
    <row r="26" spans="1:19" ht="15.75" thickBot="1" x14ac:dyDescent="0.3">
      <c r="A26" s="111"/>
      <c r="B26" s="50">
        <v>12</v>
      </c>
      <c r="C26" s="51"/>
      <c r="D26" s="52"/>
      <c r="E26" s="135" t="str">
        <f>Sheet1!N33</f>
        <v/>
      </c>
      <c r="F26" s="140" t="str">
        <f t="shared" si="3"/>
        <v/>
      </c>
      <c r="G26" s="139" t="str">
        <f t="shared" si="4"/>
        <v/>
      </c>
      <c r="H26" s="139" t="str">
        <f t="shared" si="0"/>
        <v/>
      </c>
      <c r="I26" s="139">
        <f t="shared" si="1"/>
        <v>0</v>
      </c>
      <c r="J26" s="143" t="str">
        <f t="shared" si="2"/>
        <v/>
      </c>
    </row>
    <row r="27" spans="1:19" ht="15" thickBot="1" x14ac:dyDescent="0.25">
      <c r="A27" s="111"/>
      <c r="B27" s="73"/>
      <c r="C27" s="74" t="s">
        <v>27</v>
      </c>
      <c r="D27" s="74">
        <f>SUM(D15:D25)</f>
        <v>231236</v>
      </c>
      <c r="E27" s="136"/>
      <c r="F27" s="119"/>
    </row>
    <row r="28" spans="1:19" ht="15.75" thickTop="1" thickBot="1" x14ac:dyDescent="0.25">
      <c r="A28" s="120"/>
      <c r="B28" s="53"/>
      <c r="C28" s="54"/>
      <c r="D28" s="54"/>
      <c r="E28" s="55"/>
      <c r="F28" s="118"/>
    </row>
    <row r="29" spans="1:19" ht="15.75" thickTop="1" thickBot="1" x14ac:dyDescent="0.25">
      <c r="A29" s="111"/>
      <c r="B29" s="56" t="s">
        <v>32</v>
      </c>
      <c r="C29" s="57" t="s">
        <v>9</v>
      </c>
      <c r="D29" s="57" t="s">
        <v>10</v>
      </c>
      <c r="E29" s="58" t="s">
        <v>8</v>
      </c>
      <c r="F29" s="118"/>
    </row>
    <row r="30" spans="1:19" ht="22.5" customHeight="1" thickTop="1" thickBot="1" x14ac:dyDescent="0.25">
      <c r="A30" s="111"/>
      <c r="B30" s="146" t="s">
        <v>7</v>
      </c>
      <c r="C30" s="147">
        <f>Sheet1!B12</f>
        <v>629541.44044704712</v>
      </c>
      <c r="D30" s="148">
        <f>Sheet1!B11</f>
        <v>3934.6340027940446</v>
      </c>
      <c r="E30" s="149">
        <f>Sheet1!B10</f>
        <v>4946.6906741174516</v>
      </c>
      <c r="F30" s="118"/>
      <c r="S30" s="26">
        <v>470114</v>
      </c>
    </row>
    <row r="31" spans="1:19" ht="15" hidden="1" thickBot="1" x14ac:dyDescent="0.25">
      <c r="A31" s="111"/>
      <c r="B31" s="61"/>
      <c r="C31" s="62"/>
      <c r="D31" s="62"/>
      <c r="E31" s="63"/>
      <c r="F31" s="118"/>
    </row>
    <row r="32" spans="1:19" ht="15" thickBot="1" x14ac:dyDescent="0.25">
      <c r="A32" s="111"/>
      <c r="B32" s="167" t="s">
        <v>36</v>
      </c>
      <c r="C32" s="168"/>
      <c r="D32" s="168"/>
      <c r="E32" s="64"/>
      <c r="F32" s="118"/>
    </row>
    <row r="33" spans="1:10" ht="15.75" thickTop="1" thickBot="1" x14ac:dyDescent="0.25">
      <c r="A33" s="111"/>
      <c r="B33" s="65" t="s">
        <v>32</v>
      </c>
      <c r="C33" s="66" t="s">
        <v>9</v>
      </c>
      <c r="D33" s="66" t="s">
        <v>10</v>
      </c>
      <c r="E33" s="67" t="s">
        <v>37</v>
      </c>
      <c r="F33" s="118"/>
    </row>
    <row r="34" spans="1:10" ht="27.75" customHeight="1" thickTop="1" thickBot="1" x14ac:dyDescent="0.25">
      <c r="A34" s="121"/>
      <c r="B34" s="68" t="s">
        <v>7</v>
      </c>
      <c r="C34" s="69">
        <f>D34*B10</f>
        <v>656180.53830227745</v>
      </c>
      <c r="D34" s="69">
        <f>Sheet3!G3</f>
        <v>4101.1283643892339</v>
      </c>
      <c r="E34" s="145">
        <f>IF(B45&lt;0.05,0,B45)</f>
        <v>0</v>
      </c>
      <c r="F34" s="128"/>
    </row>
    <row r="35" spans="1:10" ht="15" thickTop="1" x14ac:dyDescent="0.2"/>
    <row r="45" spans="1:10" s="59" customFormat="1" x14ac:dyDescent="0.2">
      <c r="B45" s="60">
        <f>IF(C30="Put Months or Bulk Data",0,Sheet1!G35)</f>
        <v>4.0597208085678863E-2</v>
      </c>
      <c r="F45" s="138"/>
      <c r="G45" s="144"/>
      <c r="H45" s="144"/>
      <c r="I45" s="144"/>
      <c r="J45" s="144"/>
    </row>
    <row r="120" spans="5:5" ht="15" thickBot="1" x14ac:dyDescent="0.25"/>
    <row r="121" spans="5:5" ht="24.75" thickTop="1" thickBot="1" x14ac:dyDescent="0.4">
      <c r="E121" s="137"/>
    </row>
    <row r="122" spans="5:5" ht="24.75" thickTop="1" thickBot="1" x14ac:dyDescent="0.4">
      <c r="E122" s="137"/>
    </row>
    <row r="123" spans="5:5" ht="15" thickTop="1" x14ac:dyDescent="0.2"/>
  </sheetData>
  <sheetProtection password="E983" sheet="1" objects="1" scenarios="1"/>
  <dataConsolidate/>
  <mergeCells count="5">
    <mergeCell ref="B13:D13"/>
    <mergeCell ref="B32:D32"/>
    <mergeCell ref="B8:F8"/>
    <mergeCell ref="C2:E2"/>
    <mergeCell ref="F14:G14"/>
  </mergeCells>
  <pageMargins left="0.41" right="0.7" top="0.45" bottom="0.75" header="0.3" footer="0.3"/>
  <pageSetup paperSize="9" orientation="portrait" horizontalDpi="200" verticalDpi="200" r:id="rId1"/>
  <headerFooter scaleWithDoc="0"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73"/>
  <sheetViews>
    <sheetView topLeftCell="A10" workbookViewId="0">
      <selection activeCell="B10" sqref="B10"/>
    </sheetView>
  </sheetViews>
  <sheetFormatPr defaultRowHeight="14.25" x14ac:dyDescent="0.2"/>
  <cols>
    <col min="1" max="1" width="19.375" customWidth="1"/>
    <col min="2" max="2" width="12.375" style="16" bestFit="1" customWidth="1"/>
    <col min="3" max="4" width="9.375" customWidth="1"/>
    <col min="5" max="5" width="17" bestFit="1" customWidth="1"/>
    <col min="6" max="6" width="17" customWidth="1"/>
    <col min="7" max="7" width="10.375" bestFit="1" customWidth="1"/>
    <col min="8" max="8" width="17.375" bestFit="1" customWidth="1"/>
    <col min="9" max="9" width="12.375" bestFit="1" customWidth="1"/>
    <col min="10" max="10" width="12.375" customWidth="1"/>
    <col min="11" max="11" width="10" bestFit="1" customWidth="1"/>
    <col min="12" max="12" width="12.375" bestFit="1" customWidth="1"/>
    <col min="13" max="13" width="17" bestFit="1" customWidth="1"/>
  </cols>
  <sheetData>
    <row r="1" spans="1:13" s="8" customFormat="1" ht="18.75" thickBot="1" x14ac:dyDescent="0.3">
      <c r="A1" s="151" t="s">
        <v>21</v>
      </c>
      <c r="B1" s="152" t="s">
        <v>22</v>
      </c>
    </row>
    <row r="2" spans="1:13" ht="16.5" thickTop="1" thickBot="1" x14ac:dyDescent="0.25">
      <c r="A2" s="153" t="s">
        <v>19</v>
      </c>
      <c r="B2" s="154">
        <f>A16</f>
        <v>101504</v>
      </c>
      <c r="E2">
        <f>A16</f>
        <v>101504</v>
      </c>
      <c r="H2" s="2" t="s">
        <v>1</v>
      </c>
      <c r="I2" s="2" t="s">
        <v>2</v>
      </c>
      <c r="J2" s="2"/>
      <c r="K2" s="2" t="s">
        <v>3</v>
      </c>
      <c r="L2" s="2" t="s">
        <v>4</v>
      </c>
      <c r="M2" s="2" t="s">
        <v>11</v>
      </c>
    </row>
    <row r="3" spans="1:13" ht="16.5" thickTop="1" thickBot="1" x14ac:dyDescent="0.25">
      <c r="A3" s="153" t="s">
        <v>24</v>
      </c>
      <c r="B3" s="154">
        <v>0.28389999999999999</v>
      </c>
      <c r="E3" s="14">
        <v>0.26379999999999998</v>
      </c>
      <c r="F3" s="14"/>
      <c r="H3" s="3">
        <f>A16</f>
        <v>101504</v>
      </c>
      <c r="I3" s="3">
        <f>1</f>
        <v>1</v>
      </c>
      <c r="J3" s="3"/>
      <c r="K3" s="3">
        <f>C16</f>
        <v>440800</v>
      </c>
      <c r="L3" s="3">
        <f>D16</f>
        <v>160</v>
      </c>
      <c r="M3" s="7">
        <f>E16</f>
        <v>2755</v>
      </c>
    </row>
    <row r="4" spans="1:13" ht="15" thickTop="1" x14ac:dyDescent="0.2">
      <c r="A4" s="153" t="s">
        <v>13</v>
      </c>
      <c r="B4" s="154">
        <f>B3/12</f>
        <v>2.3658333333333333E-2</v>
      </c>
      <c r="E4" s="14">
        <f>B3/12</f>
        <v>2.3658333333333333E-2</v>
      </c>
      <c r="F4" s="14"/>
    </row>
    <row r="5" spans="1:13" ht="15.75" thickBot="1" x14ac:dyDescent="0.25">
      <c r="A5" s="153" t="s">
        <v>25</v>
      </c>
      <c r="B5" s="154">
        <f>B16</f>
        <v>60</v>
      </c>
      <c r="E5" s="14">
        <f>B16</f>
        <v>60</v>
      </c>
      <c r="F5" s="14"/>
      <c r="H5" s="1"/>
      <c r="I5" s="1"/>
      <c r="J5" s="1"/>
      <c r="K5" s="175" t="s">
        <v>5</v>
      </c>
      <c r="L5" s="175"/>
    </row>
    <row r="6" spans="1:13" ht="16.5" thickTop="1" thickBot="1" x14ac:dyDescent="0.25">
      <c r="A6" s="153" t="s">
        <v>12</v>
      </c>
      <c r="B6" s="154">
        <f>(((B4*1)+(B4*B5))/2)+1</f>
        <v>1.7215791666666667</v>
      </c>
      <c r="E6" s="14">
        <f>(((B4*1)+(B4*B5))/2)+1</f>
        <v>1.7215791666666667</v>
      </c>
      <c r="F6" s="14"/>
      <c r="H6" s="4" t="s">
        <v>6</v>
      </c>
      <c r="I6" s="3" t="s">
        <v>7</v>
      </c>
      <c r="J6" s="3"/>
      <c r="K6" s="3" t="s">
        <v>15</v>
      </c>
      <c r="L6" s="3" t="s">
        <v>23</v>
      </c>
    </row>
    <row r="7" spans="1:13" ht="16.5" thickTop="1" thickBot="1" x14ac:dyDescent="0.25">
      <c r="A7" s="153" t="s">
        <v>16</v>
      </c>
      <c r="B7" s="154">
        <f>Sheet1!C16-(Sheet1!A16+Sheet1!C34)</f>
        <v>172400.69245361286</v>
      </c>
      <c r="E7" s="14">
        <f>Sheet1!C16-(Sheet1!A16+Sheet1!C34)</f>
        <v>172400.69245361286</v>
      </c>
      <c r="F7" s="14"/>
      <c r="H7" s="3">
        <f>A22</f>
        <v>6</v>
      </c>
      <c r="I7" s="3">
        <f>B22</f>
        <v>65618</v>
      </c>
      <c r="J7" s="3"/>
      <c r="K7" s="3">
        <f>C22</f>
        <v>57971.55225726655</v>
      </c>
      <c r="L7" s="3">
        <f>I7-K7</f>
        <v>7646.4477427334496</v>
      </c>
    </row>
    <row r="8" spans="1:13" ht="16.5" thickTop="1" thickBot="1" x14ac:dyDescent="0.25">
      <c r="A8" s="153" t="s">
        <v>17</v>
      </c>
      <c r="B8" s="154">
        <f>C34</f>
        <v>166895.30754638714</v>
      </c>
      <c r="E8" s="14">
        <f>C34</f>
        <v>166895.30754638714</v>
      </c>
      <c r="F8" s="14"/>
      <c r="H8" s="3">
        <f t="shared" ref="H8:H14" si="0">A23</f>
        <v>12</v>
      </c>
      <c r="I8" s="3">
        <f t="shared" ref="I8:I14" si="1">B23</f>
        <v>50000</v>
      </c>
      <c r="J8" s="3"/>
      <c r="K8" s="3">
        <f t="shared" ref="K8:K14" si="2">C23</f>
        <v>39563.222028802025</v>
      </c>
      <c r="L8" s="3">
        <f t="shared" ref="L8:L14" si="3">I8-K8</f>
        <v>10436.777971197975</v>
      </c>
    </row>
    <row r="9" spans="1:13" ht="16.5" thickTop="1" thickBot="1" x14ac:dyDescent="0.25">
      <c r="A9" s="153" t="s">
        <v>14</v>
      </c>
      <c r="B9" s="155">
        <f>B34</f>
        <v>231236</v>
      </c>
      <c r="E9" s="15">
        <f>B34</f>
        <v>231236</v>
      </c>
      <c r="F9" s="15"/>
      <c r="H9" s="3">
        <f t="shared" si="0"/>
        <v>24</v>
      </c>
      <c r="I9" s="3">
        <f t="shared" si="1"/>
        <v>50000</v>
      </c>
      <c r="J9" s="3"/>
      <c r="K9" s="3">
        <f t="shared" si="2"/>
        <v>32731.081434930609</v>
      </c>
      <c r="L9" s="3">
        <f t="shared" si="3"/>
        <v>17268.918565069391</v>
      </c>
    </row>
    <row r="10" spans="1:13" ht="16.5" thickTop="1" thickBot="1" x14ac:dyDescent="0.25">
      <c r="A10" s="156" t="s">
        <v>18</v>
      </c>
      <c r="B10" s="155">
        <f>IF(B16&gt;0,C10,"Cash Or Bulks")</f>
        <v>4946.6906741174516</v>
      </c>
      <c r="C10">
        <f>B6*B7/B16</f>
        <v>4946.6906741174516</v>
      </c>
      <c r="E10" s="15">
        <f>IF(B16&gt;0,C10,"Cash")</f>
        <v>4946.6906741174516</v>
      </c>
      <c r="F10" s="15"/>
      <c r="H10" s="3">
        <f t="shared" si="0"/>
        <v>36</v>
      </c>
      <c r="I10" s="3">
        <f t="shared" si="1"/>
        <v>65618</v>
      </c>
      <c r="J10" s="3"/>
      <c r="K10" s="3">
        <f t="shared" si="2"/>
        <v>36629.451825387965</v>
      </c>
      <c r="L10" s="3">
        <f t="shared" si="3"/>
        <v>28988.548174612035</v>
      </c>
    </row>
    <row r="11" spans="1:13" ht="16.5" thickTop="1" thickBot="1" x14ac:dyDescent="0.25">
      <c r="A11" s="153" t="s">
        <v>10</v>
      </c>
      <c r="B11" s="155">
        <f>IF(B12="Put Months or Bulk Data","",(IF(D16&gt;0,C11,"Type unit area")))</f>
        <v>3934.6340027940446</v>
      </c>
      <c r="C11">
        <f>B12/D16</f>
        <v>3934.6340027940446</v>
      </c>
      <c r="E11" s="15">
        <f>IF(D16&gt;0,C11,"Type unit area")</f>
        <v>3934.6340027940446</v>
      </c>
      <c r="F11" s="15"/>
      <c r="H11" s="3">
        <f t="shared" si="0"/>
        <v>0</v>
      </c>
      <c r="I11" s="3">
        <f t="shared" si="1"/>
        <v>0</v>
      </c>
      <c r="J11" s="3"/>
      <c r="K11" s="3">
        <f t="shared" si="2"/>
        <v>0</v>
      </c>
      <c r="L11" s="3">
        <f t="shared" si="3"/>
        <v>0</v>
      </c>
    </row>
    <row r="12" spans="1:13" ht="16.5" thickTop="1" thickBot="1" x14ac:dyDescent="0.25">
      <c r="A12" s="153" t="s">
        <v>20</v>
      </c>
      <c r="B12" s="155">
        <f>IF(A37="Cash Or Bulks",(IF(B34=0,"Put Months or Bulk Data",(A16+B34))),(A16+B34+(B16*A37)))</f>
        <v>629541.44044704712</v>
      </c>
      <c r="E12" s="15">
        <f>IF(A37="Cash",(C34+A16),(C34+A16+(B16*A37)))</f>
        <v>565200.74799343431</v>
      </c>
      <c r="F12" s="15"/>
      <c r="H12" s="3">
        <f t="shared" si="0"/>
        <v>0</v>
      </c>
      <c r="I12" s="3">
        <f t="shared" si="1"/>
        <v>0</v>
      </c>
      <c r="J12" s="3"/>
      <c r="K12" s="3">
        <f t="shared" si="2"/>
        <v>0</v>
      </c>
      <c r="L12" s="3">
        <f t="shared" si="3"/>
        <v>0</v>
      </c>
    </row>
    <row r="13" spans="1:13" ht="16.5" thickTop="1" thickBot="1" x14ac:dyDescent="0.25">
      <c r="H13" s="3">
        <f t="shared" si="0"/>
        <v>0</v>
      </c>
      <c r="I13" s="3">
        <f t="shared" si="1"/>
        <v>0</v>
      </c>
      <c r="J13" s="3"/>
      <c r="K13" s="3">
        <f t="shared" si="2"/>
        <v>0</v>
      </c>
      <c r="L13" s="3">
        <f t="shared" si="3"/>
        <v>0</v>
      </c>
    </row>
    <row r="14" spans="1:13" ht="16.5" thickTop="1" thickBot="1" x14ac:dyDescent="0.25">
      <c r="A14" s="1"/>
      <c r="B14" s="1"/>
      <c r="C14" s="173" t="s">
        <v>0</v>
      </c>
      <c r="D14" s="173"/>
      <c r="H14" s="3">
        <f t="shared" si="0"/>
        <v>0</v>
      </c>
      <c r="I14" s="3">
        <f t="shared" si="1"/>
        <v>0</v>
      </c>
      <c r="J14" s="3"/>
      <c r="K14" s="3">
        <f t="shared" si="2"/>
        <v>0</v>
      </c>
      <c r="L14" s="3">
        <f t="shared" si="3"/>
        <v>0</v>
      </c>
    </row>
    <row r="15" spans="1:13" ht="16.5" thickTop="1" thickBot="1" x14ac:dyDescent="0.25">
      <c r="A15" s="2" t="s">
        <v>1</v>
      </c>
      <c r="B15" s="2" t="s">
        <v>2</v>
      </c>
      <c r="C15" s="2" t="s">
        <v>3</v>
      </c>
      <c r="D15" s="2" t="s">
        <v>4</v>
      </c>
      <c r="E15" s="2" t="s">
        <v>11</v>
      </c>
      <c r="F15" s="23"/>
      <c r="H15" s="19"/>
      <c r="I15" s="3" t="e">
        <f>Offers!#REF!</f>
        <v>#REF!</v>
      </c>
      <c r="J15" s="5"/>
      <c r="K15" s="5">
        <f>SUM(K7:K10)</f>
        <v>166895.30754638714</v>
      </c>
      <c r="L15" s="5">
        <f>SUM(L7:L10)</f>
        <v>64340.69245361285</v>
      </c>
    </row>
    <row r="16" spans="1:13" ht="16.5" thickTop="1" thickBot="1" x14ac:dyDescent="0.25">
      <c r="A16" s="3">
        <f>Offers!D10</f>
        <v>101504</v>
      </c>
      <c r="B16" s="3">
        <f>Offers!E10</f>
        <v>60</v>
      </c>
      <c r="C16" s="3">
        <f>E16*D16</f>
        <v>440800</v>
      </c>
      <c r="D16" s="3">
        <f>Offers!B10</f>
        <v>160</v>
      </c>
      <c r="E16" s="7">
        <f>Offers!C10</f>
        <v>2755</v>
      </c>
      <c r="F16" s="18"/>
      <c r="I16" s="16" t="s">
        <v>26</v>
      </c>
      <c r="J16" s="16"/>
    </row>
    <row r="17" spans="1:14" s="21" customFormat="1" ht="16.5" thickTop="1" thickBot="1" x14ac:dyDescent="0.25">
      <c r="A17" s="20"/>
      <c r="B17" s="20" t="str">
        <f>IF(B16&gt;0,"","CASH OR Bulks")</f>
        <v/>
      </c>
      <c r="C17" s="20"/>
      <c r="D17" s="20" t="str">
        <f>IF(D16&gt;0,"","Type area")</f>
        <v/>
      </c>
      <c r="E17" s="20" t="str">
        <f>IF(E16&gt;0,"","Type Meter price")</f>
        <v/>
      </c>
      <c r="F17" s="20"/>
      <c r="H17" s="6" t="s">
        <v>8</v>
      </c>
      <c r="I17" s="6" t="s">
        <v>9</v>
      </c>
      <c r="J17" s="6"/>
      <c r="K17" s="6" t="s">
        <v>10</v>
      </c>
      <c r="L17"/>
    </row>
    <row r="18" spans="1:14" ht="17.25" thickTop="1" thickBot="1" x14ac:dyDescent="0.25">
      <c r="A18" s="17"/>
      <c r="B18" s="17"/>
      <c r="C18" s="17"/>
      <c r="D18" s="17"/>
      <c r="E18" s="22"/>
      <c r="F18" s="22"/>
      <c r="H18" s="10">
        <f>A37</f>
        <v>4946.6906741174516</v>
      </c>
      <c r="I18" s="10" t="e">
        <f>#REF!</f>
        <v>#REF!</v>
      </c>
      <c r="J18" s="10"/>
      <c r="K18" s="10">
        <f>Offers!J10</f>
        <v>0</v>
      </c>
    </row>
    <row r="19" spans="1:14" ht="15.75" thickTop="1" x14ac:dyDescent="0.2">
      <c r="A19" s="17"/>
      <c r="B19" s="17"/>
      <c r="C19" s="17"/>
      <c r="D19" s="17"/>
      <c r="E19" s="22"/>
      <c r="F19" s="22"/>
    </row>
    <row r="20" spans="1:14" ht="15.75" thickBot="1" x14ac:dyDescent="0.25">
      <c r="A20" s="75"/>
      <c r="B20" s="75"/>
      <c r="C20" s="174" t="s">
        <v>5</v>
      </c>
      <c r="D20" s="174"/>
      <c r="E20" s="72"/>
      <c r="F20" s="72"/>
      <c r="G20" s="72"/>
      <c r="H20" s="72"/>
      <c r="I20" s="72"/>
      <c r="J20" s="72"/>
      <c r="K20" s="72"/>
      <c r="L20" s="72" t="s">
        <v>35</v>
      </c>
      <c r="M20" s="72"/>
      <c r="N20" s="72"/>
    </row>
    <row r="21" spans="1:14" ht="16.5" thickTop="1" thickBot="1" x14ac:dyDescent="0.25">
      <c r="A21" s="76" t="s">
        <v>6</v>
      </c>
      <c r="B21" s="77" t="s">
        <v>7</v>
      </c>
      <c r="C21" s="77" t="s">
        <v>15</v>
      </c>
      <c r="D21" s="77" t="s">
        <v>23</v>
      </c>
      <c r="E21" s="72"/>
      <c r="F21" s="72"/>
      <c r="G21" s="72"/>
      <c r="H21" s="72"/>
      <c r="I21" s="72"/>
      <c r="J21" s="72"/>
      <c r="K21" s="72"/>
      <c r="L21" s="72"/>
      <c r="M21" s="72"/>
      <c r="N21" s="72"/>
    </row>
    <row r="22" spans="1:14" ht="16.5" thickTop="1" thickBot="1" x14ac:dyDescent="0.25">
      <c r="A22" s="77">
        <f>Offers!C15</f>
        <v>6</v>
      </c>
      <c r="B22" s="77">
        <f>Offers!D15</f>
        <v>65618</v>
      </c>
      <c r="C22" s="77">
        <f t="shared" ref="C22:C33" si="4">B22/(1+0.2638*(A22/12))</f>
        <v>57971.55225726655</v>
      </c>
      <c r="D22" s="77">
        <f>B22-C22</f>
        <v>7646.4477427334496</v>
      </c>
      <c r="E22" s="72">
        <f>(C$16-(A$16))*I22</f>
        <v>384049.14239999995</v>
      </c>
      <c r="F22" s="72">
        <f>IF(E22&lt;0,"",E22)</f>
        <v>384049.14239999995</v>
      </c>
      <c r="G22" s="72">
        <f>IF(E22&gt;0,E22,"")</f>
        <v>384049.14239999995</v>
      </c>
      <c r="H22" s="72">
        <f>0.2638*A22/12</f>
        <v>0.13189999999999999</v>
      </c>
      <c r="I22" s="78">
        <f>H22+1</f>
        <v>1.1318999999999999</v>
      </c>
      <c r="J22" s="78">
        <f>E22-B22</f>
        <v>318431.14239999995</v>
      </c>
      <c r="K22" s="72">
        <f>IF(J22&lt;1,"DONE",G22)</f>
        <v>384049.14239999995</v>
      </c>
      <c r="L22" s="72"/>
      <c r="M22" s="72">
        <f>IF(H22&gt;0,K22,"")</f>
        <v>384049.14239999995</v>
      </c>
      <c r="N22" s="72">
        <f t="shared" ref="N22:N33" si="5">IF(K22="DONE",K22,M22)</f>
        <v>384049.14239999995</v>
      </c>
    </row>
    <row r="23" spans="1:14" ht="16.5" thickTop="1" thickBot="1" x14ac:dyDescent="0.25">
      <c r="A23" s="77">
        <f>Offers!C16</f>
        <v>12</v>
      </c>
      <c r="B23" s="77">
        <f>Offers!D16</f>
        <v>50000</v>
      </c>
      <c r="C23" s="77">
        <f t="shared" si="4"/>
        <v>39563.222028802025</v>
      </c>
      <c r="D23" s="77">
        <f t="shared" ref="D23:D33" si="6">B23-C23</f>
        <v>10436.777971197975</v>
      </c>
      <c r="E23" s="72">
        <f>(C$16-(A$16+C22))*I23</f>
        <v>355537.83705726656</v>
      </c>
      <c r="F23" s="72">
        <f t="shared" ref="F23:F33" si="7">IF(E23&lt;0,"",E23)</f>
        <v>355537.83705726656</v>
      </c>
      <c r="G23" s="72">
        <f t="shared" ref="G23:G33" si="8">IF(E23&gt;0,E23,"")</f>
        <v>355537.83705726656</v>
      </c>
      <c r="H23" s="72">
        <f t="shared" ref="H23:H33" si="9">0.2638*A23/12</f>
        <v>0.26379999999999998</v>
      </c>
      <c r="I23" s="78">
        <f t="shared" ref="I23:I33" si="10">H23+1</f>
        <v>1.2638</v>
      </c>
      <c r="J23" s="78">
        <f t="shared" ref="J23:J33" si="11">E23-B23</f>
        <v>305537.83705726656</v>
      </c>
      <c r="K23" s="72">
        <f t="shared" ref="K23:K33" si="12">IF(J23&lt;1,"DONE",G23)</f>
        <v>355537.83705726656</v>
      </c>
      <c r="L23" s="72">
        <f>IF(K22="DONE","",F23)</f>
        <v>355537.83705726656</v>
      </c>
      <c r="M23" s="72">
        <f t="shared" ref="M23:M33" si="13">IF(H23&gt;0,L23,"")</f>
        <v>355537.83705726656</v>
      </c>
      <c r="N23" s="72">
        <f t="shared" si="5"/>
        <v>355537.83705726656</v>
      </c>
    </row>
    <row r="24" spans="1:14" ht="16.5" thickTop="1" thickBot="1" x14ac:dyDescent="0.25">
      <c r="A24" s="77">
        <f>Offers!C17</f>
        <v>24</v>
      </c>
      <c r="B24" s="77">
        <f>Offers!D17</f>
        <v>50000</v>
      </c>
      <c r="C24" s="77">
        <f t="shared" si="4"/>
        <v>32731.081434930609</v>
      </c>
      <c r="D24" s="77">
        <f t="shared" si="6"/>
        <v>17268.918565069391</v>
      </c>
      <c r="E24" s="72">
        <f>(C$16-(A$16+C23+C22))*I24</f>
        <v>369314.44840060169</v>
      </c>
      <c r="F24" s="72">
        <f t="shared" si="7"/>
        <v>369314.44840060169</v>
      </c>
      <c r="G24" s="72">
        <f t="shared" si="8"/>
        <v>369314.44840060169</v>
      </c>
      <c r="H24" s="72">
        <f t="shared" si="9"/>
        <v>0.52759999999999996</v>
      </c>
      <c r="I24" s="78">
        <f t="shared" si="10"/>
        <v>1.5276000000000001</v>
      </c>
      <c r="J24" s="78">
        <f t="shared" si="11"/>
        <v>319314.44840060169</v>
      </c>
      <c r="K24" s="72">
        <f t="shared" si="12"/>
        <v>369314.44840060169</v>
      </c>
      <c r="L24" s="72">
        <f>IF(K23="DONE","",(IF(K22="DONE","",F24)))</f>
        <v>369314.44840060169</v>
      </c>
      <c r="M24" s="72">
        <f t="shared" si="13"/>
        <v>369314.44840060169</v>
      </c>
      <c r="N24" s="72">
        <f t="shared" si="5"/>
        <v>369314.44840060169</v>
      </c>
    </row>
    <row r="25" spans="1:14" ht="16.5" thickTop="1" thickBot="1" x14ac:dyDescent="0.25">
      <c r="A25" s="77">
        <f>Offers!C18</f>
        <v>36</v>
      </c>
      <c r="B25" s="77">
        <f>Offers!D18</f>
        <v>65618</v>
      </c>
      <c r="C25" s="77">
        <f t="shared" si="4"/>
        <v>36629.451825387965</v>
      </c>
      <c r="D25" s="77">
        <f t="shared" si="6"/>
        <v>28988.548174612035</v>
      </c>
      <c r="E25" s="72">
        <f>(C$16-(A$16+C24+C23+C22))*I25</f>
        <v>374456.60046140203</v>
      </c>
      <c r="F25" s="72">
        <f t="shared" si="7"/>
        <v>374456.60046140203</v>
      </c>
      <c r="G25" s="72">
        <f t="shared" si="8"/>
        <v>374456.60046140203</v>
      </c>
      <c r="H25" s="72">
        <f t="shared" si="9"/>
        <v>0.79139999999999988</v>
      </c>
      <c r="I25" s="78">
        <f t="shared" si="10"/>
        <v>1.7913999999999999</v>
      </c>
      <c r="J25" s="78">
        <f t="shared" si="11"/>
        <v>308838.60046140203</v>
      </c>
      <c r="K25" s="72">
        <f t="shared" si="12"/>
        <v>374456.60046140203</v>
      </c>
      <c r="L25" s="72">
        <f>IF(K24="DONE","",(IF(K23="DONE","",(IF(K22="DONE","",F25)))))</f>
        <v>374456.60046140203</v>
      </c>
      <c r="M25" s="72">
        <f t="shared" si="13"/>
        <v>374456.60046140203</v>
      </c>
      <c r="N25" s="72">
        <f t="shared" si="5"/>
        <v>374456.60046140203</v>
      </c>
    </row>
    <row r="26" spans="1:14" ht="16.5" thickTop="1" thickBot="1" x14ac:dyDescent="0.25">
      <c r="A26" s="77">
        <f>Offers!C19</f>
        <v>0</v>
      </c>
      <c r="B26" s="77">
        <f>Offers!D19</f>
        <v>0</v>
      </c>
      <c r="C26" s="77">
        <f t="shared" si="4"/>
        <v>0</v>
      </c>
      <c r="D26" s="77">
        <f t="shared" si="6"/>
        <v>0</v>
      </c>
      <c r="E26" s="72">
        <f>(C$16-(A$16+C25+C24+C22+C23))*I26</f>
        <v>172400.69245361286</v>
      </c>
      <c r="F26" s="72">
        <f t="shared" si="7"/>
        <v>172400.69245361286</v>
      </c>
      <c r="G26" s="72">
        <f t="shared" si="8"/>
        <v>172400.69245361286</v>
      </c>
      <c r="H26" s="72">
        <f t="shared" si="9"/>
        <v>0</v>
      </c>
      <c r="I26" s="78">
        <f t="shared" si="10"/>
        <v>1</v>
      </c>
      <c r="J26" s="78">
        <f t="shared" si="11"/>
        <v>172400.69245361286</v>
      </c>
      <c r="K26" s="72">
        <f t="shared" si="12"/>
        <v>172400.69245361286</v>
      </c>
      <c r="L26" s="72">
        <f>IF(K25="DONE","",(IF(K24="DONE","",(IF(K23="DONE","",(IF(K22="DONE","",F26)))))))</f>
        <v>172400.69245361286</v>
      </c>
      <c r="M26" s="72" t="str">
        <f t="shared" si="13"/>
        <v/>
      </c>
      <c r="N26" s="72" t="str">
        <f t="shared" si="5"/>
        <v/>
      </c>
    </row>
    <row r="27" spans="1:14" ht="16.5" thickTop="1" thickBot="1" x14ac:dyDescent="0.25">
      <c r="A27" s="77">
        <f>Offers!C20</f>
        <v>0</v>
      </c>
      <c r="B27" s="77">
        <f>Offers!D20</f>
        <v>0</v>
      </c>
      <c r="C27" s="77">
        <f t="shared" si="4"/>
        <v>0</v>
      </c>
      <c r="D27" s="77">
        <f t="shared" si="6"/>
        <v>0</v>
      </c>
      <c r="E27" s="72">
        <f>(C$16-(A$16+C26+C25+C23+C22+C24))*I27</f>
        <v>172400.69245361286</v>
      </c>
      <c r="F27" s="72">
        <f t="shared" si="7"/>
        <v>172400.69245361286</v>
      </c>
      <c r="G27" s="72">
        <f t="shared" si="8"/>
        <v>172400.69245361286</v>
      </c>
      <c r="H27" s="72">
        <f t="shared" si="9"/>
        <v>0</v>
      </c>
      <c r="I27" s="78">
        <f t="shared" si="10"/>
        <v>1</v>
      </c>
      <c r="J27" s="78">
        <f t="shared" si="11"/>
        <v>172400.69245361286</v>
      </c>
      <c r="K27" s="72">
        <f t="shared" si="12"/>
        <v>172400.69245361286</v>
      </c>
      <c r="L27" s="72">
        <f>IF(K26="DONE","",(IF(K25="DONE","",(IF(K24="DONE","",(IF(K23="DONE","",(IF(K22="DONE","",F27)))))))))</f>
        <v>172400.69245361286</v>
      </c>
      <c r="M27" s="72" t="str">
        <f t="shared" si="13"/>
        <v/>
      </c>
      <c r="N27" s="72" t="str">
        <f t="shared" si="5"/>
        <v/>
      </c>
    </row>
    <row r="28" spans="1:14" ht="16.5" thickTop="1" thickBot="1" x14ac:dyDescent="0.25">
      <c r="A28" s="77">
        <f>Offers!C21</f>
        <v>0</v>
      </c>
      <c r="B28" s="77">
        <f>Offers!D21</f>
        <v>0</v>
      </c>
      <c r="C28" s="77">
        <f t="shared" si="4"/>
        <v>0</v>
      </c>
      <c r="D28" s="77">
        <f t="shared" si="6"/>
        <v>0</v>
      </c>
      <c r="E28" s="72">
        <f>(C$16-(A$16+C27+C26+C24+C23+C25+C22))*I28</f>
        <v>172400.69245361286</v>
      </c>
      <c r="F28" s="72">
        <f t="shared" si="7"/>
        <v>172400.69245361286</v>
      </c>
      <c r="G28" s="72">
        <f t="shared" si="8"/>
        <v>172400.69245361286</v>
      </c>
      <c r="H28" s="72">
        <f t="shared" si="9"/>
        <v>0</v>
      </c>
      <c r="I28" s="78">
        <f t="shared" si="10"/>
        <v>1</v>
      </c>
      <c r="J28" s="78">
        <f t="shared" si="11"/>
        <v>172400.69245361286</v>
      </c>
      <c r="K28" s="72">
        <f t="shared" si="12"/>
        <v>172400.69245361286</v>
      </c>
      <c r="L28" s="72">
        <f>IF(K27="DONE","",(IF(K26="DONE","",(IF(K25="DONE","",(IF(K24="DONE","",(IF(K23="DONE","",(IF(K22="DONE","",F28)))))))))))</f>
        <v>172400.69245361286</v>
      </c>
      <c r="M28" s="72" t="str">
        <f t="shared" si="13"/>
        <v/>
      </c>
      <c r="N28" s="72" t="str">
        <f t="shared" si="5"/>
        <v/>
      </c>
    </row>
    <row r="29" spans="1:14" ht="16.5" thickTop="1" thickBot="1" x14ac:dyDescent="0.25">
      <c r="A29" s="77">
        <f>Offers!C22</f>
        <v>0</v>
      </c>
      <c r="B29" s="77">
        <f>Offers!D22</f>
        <v>0</v>
      </c>
      <c r="C29" s="77">
        <f t="shared" si="4"/>
        <v>0</v>
      </c>
      <c r="D29" s="77">
        <f t="shared" si="6"/>
        <v>0</v>
      </c>
      <c r="E29" s="72">
        <f>(C$16-(A$16+C28+C27+C25+C24+C26+C23+C22))*I29</f>
        <v>172400.69245361286</v>
      </c>
      <c r="F29" s="72">
        <f t="shared" si="7"/>
        <v>172400.69245361286</v>
      </c>
      <c r="G29" s="72">
        <f t="shared" si="8"/>
        <v>172400.69245361286</v>
      </c>
      <c r="H29" s="72">
        <f t="shared" si="9"/>
        <v>0</v>
      </c>
      <c r="I29" s="78">
        <f t="shared" si="10"/>
        <v>1</v>
      </c>
      <c r="J29" s="78">
        <f t="shared" si="11"/>
        <v>172400.69245361286</v>
      </c>
      <c r="K29" s="72">
        <f t="shared" si="12"/>
        <v>172400.69245361286</v>
      </c>
      <c r="L29" s="72">
        <f>IF(K28="DONE","",(IF(K27="DONE","",(IF(K26="DONE","",(IF(K25="DONE","",(IF(K24="DONE","",(IF(K23="DONE","",(IF(K22="DONE","",F29)))))))))))))</f>
        <v>172400.69245361286</v>
      </c>
      <c r="M29" s="72" t="str">
        <f t="shared" si="13"/>
        <v/>
      </c>
      <c r="N29" s="72" t="str">
        <f t="shared" si="5"/>
        <v/>
      </c>
    </row>
    <row r="30" spans="1:14" ht="16.5" thickTop="1" thickBot="1" x14ac:dyDescent="0.25">
      <c r="A30" s="77">
        <f>Offers!C23</f>
        <v>0</v>
      </c>
      <c r="B30" s="77">
        <f>Offers!D23</f>
        <v>0</v>
      </c>
      <c r="C30" s="77">
        <f t="shared" si="4"/>
        <v>0</v>
      </c>
      <c r="D30" s="77">
        <f t="shared" si="6"/>
        <v>0</v>
      </c>
      <c r="E30" s="72">
        <f>(C$16-(A$16+C29+C28+C26+C25+C27+C24+C23+C22))*I30</f>
        <v>172400.69245361286</v>
      </c>
      <c r="F30" s="72">
        <f>IF(E30&lt;0,"",E30)</f>
        <v>172400.69245361286</v>
      </c>
      <c r="G30" s="72">
        <f t="shared" si="8"/>
        <v>172400.69245361286</v>
      </c>
      <c r="H30" s="72">
        <f t="shared" si="9"/>
        <v>0</v>
      </c>
      <c r="I30" s="78">
        <f t="shared" si="10"/>
        <v>1</v>
      </c>
      <c r="J30" s="78">
        <f t="shared" si="11"/>
        <v>172400.69245361286</v>
      </c>
      <c r="K30" s="72">
        <f t="shared" si="12"/>
        <v>172400.69245361286</v>
      </c>
      <c r="L30" s="72">
        <f>IF(K29="DONE","",(IF(K28="DONE","",(IF(K27="DONE","",(IF(K26="DONE","",(IF(K25="DONE","",(IF(K24="DONE","",(IF(K23="DONE","",(IF(K22="DONE","",F30)))))))))))))))</f>
        <v>172400.69245361286</v>
      </c>
      <c r="M30" s="72" t="str">
        <f t="shared" si="13"/>
        <v/>
      </c>
      <c r="N30" s="72" t="str">
        <f t="shared" si="5"/>
        <v/>
      </c>
    </row>
    <row r="31" spans="1:14" ht="16.5" thickTop="1" thickBot="1" x14ac:dyDescent="0.25">
      <c r="A31" s="77">
        <f>Offers!C24</f>
        <v>0</v>
      </c>
      <c r="B31" s="77">
        <f>Offers!D24</f>
        <v>0</v>
      </c>
      <c r="C31" s="77">
        <f t="shared" si="4"/>
        <v>0</v>
      </c>
      <c r="D31" s="77">
        <f t="shared" si="6"/>
        <v>0</v>
      </c>
      <c r="E31" s="72">
        <f>(C$16-(A$16+C30+C29+C27+C26+C28+C25+C24+C23+C22))*I31</f>
        <v>172400.69245361286</v>
      </c>
      <c r="F31" s="72">
        <f t="shared" si="7"/>
        <v>172400.69245361286</v>
      </c>
      <c r="G31" s="72">
        <f t="shared" si="8"/>
        <v>172400.69245361286</v>
      </c>
      <c r="H31" s="72">
        <f t="shared" si="9"/>
        <v>0</v>
      </c>
      <c r="I31" s="78">
        <f t="shared" si="10"/>
        <v>1</v>
      </c>
      <c r="J31" s="78">
        <f t="shared" si="11"/>
        <v>172400.69245361286</v>
      </c>
      <c r="K31" s="72">
        <f t="shared" si="12"/>
        <v>172400.69245361286</v>
      </c>
      <c r="L31" s="72">
        <f>IF(K30="DONE","",(IF(K29="DONE","",(IF(K28="DONE","",(IF(K27="DONE","",(IF(K26="DONE","",(IF(K25="DONE","",(IF(K24="DONE","",(IF(K23="DONE","",(IF(K22="DONE","",F31)))))))))))))))))</f>
        <v>172400.69245361286</v>
      </c>
      <c r="M31" s="72" t="str">
        <f t="shared" si="13"/>
        <v/>
      </c>
      <c r="N31" s="72" t="str">
        <f t="shared" si="5"/>
        <v/>
      </c>
    </row>
    <row r="32" spans="1:14" ht="16.5" thickTop="1" thickBot="1" x14ac:dyDescent="0.25">
      <c r="A32" s="77">
        <f>Offers!C25</f>
        <v>0</v>
      </c>
      <c r="B32" s="77">
        <f>Offers!D25</f>
        <v>0</v>
      </c>
      <c r="C32" s="77">
        <f t="shared" si="4"/>
        <v>0</v>
      </c>
      <c r="D32" s="77">
        <f t="shared" si="6"/>
        <v>0</v>
      </c>
      <c r="E32" s="72">
        <f>(C$16-(A$16+C31+C30+C28+C27+C29+C26+C25+C24+C23+C22))*I32</f>
        <v>172400.69245361286</v>
      </c>
      <c r="F32" s="72">
        <f t="shared" si="7"/>
        <v>172400.69245361286</v>
      </c>
      <c r="G32" s="72">
        <f t="shared" si="8"/>
        <v>172400.69245361286</v>
      </c>
      <c r="H32" s="72">
        <f t="shared" si="9"/>
        <v>0</v>
      </c>
      <c r="I32" s="78">
        <f t="shared" si="10"/>
        <v>1</v>
      </c>
      <c r="J32" s="78">
        <f t="shared" si="11"/>
        <v>172400.69245361286</v>
      </c>
      <c r="K32" s="72">
        <f t="shared" si="12"/>
        <v>172400.69245361286</v>
      </c>
      <c r="L32" s="72">
        <f>IF(K31="DONE","",(IF(K30="DONE","",(IF(K29="DONE","",(IF(K28="DONE","",(IF(K27="DONE","",(IF(K26="DONE","",IF(K25="DONE","",(IF(K24="DONE","",(IF(K23="DONE","",(IF(K22="DONE","",F32))))))))))))))))))</f>
        <v>172400.69245361286</v>
      </c>
      <c r="M32" s="72" t="str">
        <f t="shared" si="13"/>
        <v/>
      </c>
      <c r="N32" s="72" t="str">
        <f t="shared" si="5"/>
        <v/>
      </c>
    </row>
    <row r="33" spans="1:14" ht="16.5" thickTop="1" thickBot="1" x14ac:dyDescent="0.25">
      <c r="A33" s="77">
        <f>Offers!C26</f>
        <v>0</v>
      </c>
      <c r="B33" s="77">
        <f>Offers!D26</f>
        <v>0</v>
      </c>
      <c r="C33" s="77">
        <f t="shared" si="4"/>
        <v>0</v>
      </c>
      <c r="D33" s="77">
        <f t="shared" si="6"/>
        <v>0</v>
      </c>
      <c r="E33" s="72">
        <f>(C$16-(A$16+C32+C31+C29+C28+C30+C27+C26+C25+C24+C22+C23))*I33</f>
        <v>172400.69245361286</v>
      </c>
      <c r="F33" s="72">
        <f t="shared" si="7"/>
        <v>172400.69245361286</v>
      </c>
      <c r="G33" s="72">
        <f t="shared" si="8"/>
        <v>172400.69245361286</v>
      </c>
      <c r="H33" s="72">
        <f t="shared" si="9"/>
        <v>0</v>
      </c>
      <c r="I33" s="78">
        <f t="shared" si="10"/>
        <v>1</v>
      </c>
      <c r="J33" s="78">
        <f t="shared" si="11"/>
        <v>172400.69245361286</v>
      </c>
      <c r="K33" s="72">
        <f t="shared" si="12"/>
        <v>172400.69245361286</v>
      </c>
      <c r="L33" s="72">
        <f>IF(K32="DONE","",(IF(K31="DONE","",(IF(K30="DONE","",(IF(K29="DONE","",(IF(K28="DONE","",(IF(K27="DONE","",IF(K26="DONE","",(IF(K25="DONE","",(IF(K24="DONE","",(IF(K23="DONE","",(IF(K22="DONE","",F33))))))))))))))))))))</f>
        <v>172400.69245361286</v>
      </c>
      <c r="M33" s="72" t="str">
        <f t="shared" si="13"/>
        <v/>
      </c>
      <c r="N33" s="72" t="str">
        <f t="shared" si="5"/>
        <v/>
      </c>
    </row>
    <row r="34" spans="1:14" ht="16.5" thickTop="1" thickBot="1" x14ac:dyDescent="0.25">
      <c r="A34" s="79"/>
      <c r="B34" s="77">
        <f>Offers!D27</f>
        <v>231236</v>
      </c>
      <c r="C34" s="80">
        <f>SUM(C22:C33)</f>
        <v>166895.30754638714</v>
      </c>
      <c r="D34" s="80">
        <f>SUM(D22:D29)</f>
        <v>64340.69245361285</v>
      </c>
      <c r="E34" s="72"/>
      <c r="F34" s="72"/>
      <c r="G34" s="72"/>
      <c r="H34" s="72"/>
      <c r="I34" s="72"/>
      <c r="J34" s="72"/>
      <c r="K34" s="72"/>
      <c r="L34" s="72"/>
      <c r="M34" s="72"/>
      <c r="N34" s="72"/>
    </row>
    <row r="35" spans="1:14" ht="15.75" thickTop="1" thickBot="1" x14ac:dyDescent="0.25">
      <c r="A35" s="72"/>
      <c r="B35" s="81" t="s">
        <v>26</v>
      </c>
      <c r="C35" s="72"/>
      <c r="D35" s="72"/>
      <c r="E35" s="72"/>
      <c r="F35" s="82" t="str">
        <f>IF(Offers!D10&lt;Sheet2!A16,"Minimum D. P.=","")</f>
        <v/>
      </c>
      <c r="G35" s="83">
        <f>(Offers!C34-Offers!C30)/Offers!C34</f>
        <v>4.0597208085678863E-2</v>
      </c>
      <c r="H35" s="72"/>
      <c r="I35" s="72"/>
      <c r="J35" s="72"/>
      <c r="K35" s="72"/>
      <c r="L35" s="72"/>
      <c r="M35" s="72"/>
      <c r="N35" s="72"/>
    </row>
    <row r="36" spans="1:14" ht="16.5" thickTop="1" thickBot="1" x14ac:dyDescent="0.25">
      <c r="A36" s="84" t="s">
        <v>8</v>
      </c>
      <c r="B36" s="84" t="s">
        <v>9</v>
      </c>
      <c r="C36" s="84" t="s">
        <v>10</v>
      </c>
      <c r="D36" s="72"/>
      <c r="E36" s="72"/>
      <c r="F36" s="85">
        <f>Sheet2!A16-2</f>
        <v>98425.08074534162</v>
      </c>
      <c r="G36" s="72"/>
      <c r="H36" s="72"/>
      <c r="I36" s="72"/>
      <c r="J36" s="72"/>
      <c r="K36" s="72"/>
      <c r="L36" s="72"/>
      <c r="M36" s="72"/>
      <c r="N36" s="72"/>
    </row>
    <row r="37" spans="1:14" ht="17.25" thickTop="1" thickBot="1" x14ac:dyDescent="0.25">
      <c r="A37" s="86">
        <f>B10</f>
        <v>4946.6906741174516</v>
      </c>
      <c r="B37" s="86">
        <f>B12</f>
        <v>629541.44044704712</v>
      </c>
      <c r="C37" s="86">
        <f>Offers!D30</f>
        <v>3934.6340027940446</v>
      </c>
      <c r="D37" s="72"/>
      <c r="E37" s="72"/>
      <c r="F37" s="72">
        <f>F36+3</f>
        <v>98428.08074534162</v>
      </c>
      <c r="G37" s="72"/>
      <c r="H37" s="72"/>
      <c r="I37" s="72"/>
      <c r="J37" s="72"/>
      <c r="K37" s="72"/>
      <c r="L37" s="72"/>
      <c r="M37" s="72"/>
      <c r="N37" s="72"/>
    </row>
    <row r="38" spans="1:14" ht="16.5" thickTop="1" x14ac:dyDescent="0.2">
      <c r="A38" s="24"/>
      <c r="B38" s="24"/>
      <c r="C38" s="24"/>
    </row>
    <row r="39" spans="1:14" ht="15.75" x14ac:dyDescent="0.2">
      <c r="A39" s="24"/>
      <c r="B39" s="24"/>
      <c r="C39" s="24"/>
      <c r="F39" t="str">
        <f>IF(Offers!D10&gt;Sheet1!F36,"",F37)</f>
        <v/>
      </c>
    </row>
    <row r="40" spans="1:14" x14ac:dyDescent="0.2">
      <c r="F40" t="e">
        <f>F39+1</f>
        <v>#VALUE!</v>
      </c>
    </row>
    <row r="41" spans="1:14" ht="18" x14ac:dyDescent="0.25">
      <c r="A41" s="8" t="s">
        <v>21</v>
      </c>
      <c r="B41" s="13" t="s">
        <v>22</v>
      </c>
      <c r="C41" s="8"/>
      <c r="D41" s="8"/>
      <c r="E41" s="8"/>
      <c r="F41" s="8"/>
      <c r="J41">
        <v>33</v>
      </c>
    </row>
    <row r="42" spans="1:14" x14ac:dyDescent="0.2">
      <c r="A42" s="9" t="s">
        <v>19</v>
      </c>
      <c r="B42" s="14">
        <f>A55</f>
        <v>88160</v>
      </c>
      <c r="E42">
        <f>A56</f>
        <v>0</v>
      </c>
      <c r="H42">
        <v>33</v>
      </c>
      <c r="I42">
        <v>51</v>
      </c>
      <c r="J42">
        <f>I42-H42</f>
        <v>18</v>
      </c>
    </row>
    <row r="43" spans="1:14" x14ac:dyDescent="0.2">
      <c r="A43" s="9" t="s">
        <v>24</v>
      </c>
      <c r="B43" s="14">
        <v>0.26379999999999998</v>
      </c>
      <c r="E43" s="14">
        <v>0.26379999999999998</v>
      </c>
      <c r="F43" s="14"/>
      <c r="J43">
        <f>J42+J41</f>
        <v>51</v>
      </c>
    </row>
    <row r="44" spans="1:14" x14ac:dyDescent="0.2">
      <c r="A44" s="9" t="s">
        <v>13</v>
      </c>
      <c r="B44" s="14">
        <f>B43/12</f>
        <v>2.198333333333333E-2</v>
      </c>
      <c r="E44" s="14">
        <f>B43/12</f>
        <v>2.198333333333333E-2</v>
      </c>
      <c r="F44" s="14"/>
    </row>
    <row r="45" spans="1:14" x14ac:dyDescent="0.2">
      <c r="A45" s="9" t="s">
        <v>25</v>
      </c>
      <c r="B45" s="14">
        <f>B55</f>
        <v>48</v>
      </c>
      <c r="E45" s="14">
        <f>B56</f>
        <v>1.738524</v>
      </c>
      <c r="F45" s="14"/>
    </row>
    <row r="46" spans="1:14" x14ac:dyDescent="0.2">
      <c r="A46" s="9" t="s">
        <v>12</v>
      </c>
      <c r="B46" s="14">
        <f>(((B44*1)+(B44*B45))/2)+1</f>
        <v>1.5385916666666666</v>
      </c>
      <c r="E46" s="14">
        <f>(((B44*1)+(B44*B45))/2)+1</f>
        <v>1.5385916666666666</v>
      </c>
      <c r="F46" s="14"/>
    </row>
    <row r="47" spans="1:14" x14ac:dyDescent="0.2">
      <c r="A47" s="9" t="s">
        <v>16</v>
      </c>
      <c r="B47" s="14">
        <f>Sheet1!C56-(Sheet1!A56+Sheet1!C70)</f>
        <v>352640</v>
      </c>
      <c r="E47" s="14">
        <f>Sheet1!C56-(Sheet1!A56+Sheet1!C70)</f>
        <v>352640</v>
      </c>
      <c r="F47" s="14"/>
    </row>
    <row r="48" spans="1:14" x14ac:dyDescent="0.2">
      <c r="A48" s="9" t="s">
        <v>17</v>
      </c>
      <c r="B48" s="14">
        <f>C70</f>
        <v>0</v>
      </c>
      <c r="E48" s="14">
        <f>C70</f>
        <v>0</v>
      </c>
      <c r="F48" s="14"/>
    </row>
    <row r="49" spans="1:6" x14ac:dyDescent="0.2">
      <c r="A49" s="11" t="s">
        <v>14</v>
      </c>
      <c r="B49" s="15" t="str">
        <f>B70</f>
        <v>.</v>
      </c>
      <c r="E49" s="15" t="str">
        <f>B70</f>
        <v>.</v>
      </c>
      <c r="F49" s="15"/>
    </row>
    <row r="50" spans="1:6" x14ac:dyDescent="0.2">
      <c r="A50" s="12" t="s">
        <v>18</v>
      </c>
      <c r="B50" s="15">
        <f>IF(B55&gt;0,C49,"Cash Or Bulks")</f>
        <v>0</v>
      </c>
      <c r="C50">
        <f>B46*B47/B56</f>
        <v>312085.97944770008</v>
      </c>
      <c r="E50" s="15">
        <f>IF(B56&gt;0,C50,"Cash")</f>
        <v>312085.97944770008</v>
      </c>
      <c r="F50" s="15"/>
    </row>
    <row r="51" spans="1:6" x14ac:dyDescent="0.2">
      <c r="A51" s="11" t="s">
        <v>10</v>
      </c>
      <c r="B51" s="15" t="e">
        <f>IF(B52="Put Months or Bulk Data","",(IF(D55&gt;0,C50,"Type unit area")))</f>
        <v>#VALUE!</v>
      </c>
      <c r="C51" t="e">
        <f>B52/D56</f>
        <v>#VALUE!</v>
      </c>
      <c r="E51" s="15" t="e">
        <f>IF(D56&gt;0,C51,"Type unit area")</f>
        <v>#VALUE!</v>
      </c>
      <c r="F51" s="15"/>
    </row>
    <row r="52" spans="1:6" x14ac:dyDescent="0.2">
      <c r="A52" s="11" t="s">
        <v>20</v>
      </c>
      <c r="B52" s="15" t="e">
        <f>IF(A73="Cash Or Bulks",(IF(B70=0,"Put Months or Bulk Data",(A56+B70))),(A56+B70+(B56*A73)))</f>
        <v>#VALUE!</v>
      </c>
      <c r="E52" s="15">
        <f>IF(A73="Cash",(C70+A56),(C70+A56+(B56*A73)))</f>
        <v>0</v>
      </c>
      <c r="F52" s="15"/>
    </row>
    <row r="53" spans="1:6" ht="15" thickBot="1" x14ac:dyDescent="0.25"/>
    <row r="54" spans="1:6" ht="16.5" thickTop="1" thickBot="1" x14ac:dyDescent="0.25">
      <c r="A54" s="2" t="s">
        <v>1</v>
      </c>
      <c r="B54" s="2" t="s">
        <v>2</v>
      </c>
      <c r="C54" s="2" t="s">
        <v>3</v>
      </c>
      <c r="D54" s="2" t="s">
        <v>4</v>
      </c>
      <c r="E54" s="2" t="s">
        <v>11</v>
      </c>
    </row>
    <row r="55" spans="1:6" ht="16.5" thickTop="1" thickBot="1" x14ac:dyDescent="0.25">
      <c r="A55" s="3">
        <f>C16*0.2</f>
        <v>88160</v>
      </c>
      <c r="B55" s="3">
        <v>48</v>
      </c>
      <c r="C55" s="3">
        <f>C16</f>
        <v>440800</v>
      </c>
      <c r="D55" s="3">
        <f>D16</f>
        <v>160</v>
      </c>
      <c r="E55" s="7">
        <f>E16</f>
        <v>2755</v>
      </c>
    </row>
    <row r="56" spans="1:6" ht="15.75" thickTop="1" x14ac:dyDescent="0.2">
      <c r="A56" s="20"/>
      <c r="B56" s="20">
        <f>1+(B55*B46/100)</f>
        <v>1.738524</v>
      </c>
      <c r="C56" s="20">
        <f>C55-A55</f>
        <v>352640</v>
      </c>
      <c r="D56" s="20">
        <f>C56*B56/B55</f>
        <v>12772.356319999999</v>
      </c>
      <c r="E56" s="20" t="str">
        <f>IF(E55&gt;0,"","Type Meter price")</f>
        <v/>
      </c>
    </row>
    <row r="57" spans="1:6" ht="15" x14ac:dyDescent="0.2">
      <c r="A57" s="17"/>
      <c r="B57" s="17"/>
      <c r="C57" s="17"/>
      <c r="D57" s="17"/>
      <c r="E57" s="22"/>
    </row>
    <row r="58" spans="1:6" ht="15" x14ac:dyDescent="0.2">
      <c r="A58" s="17"/>
      <c r="B58" s="17"/>
      <c r="C58" s="17"/>
      <c r="D58" s="17"/>
      <c r="E58" s="22"/>
    </row>
    <row r="59" spans="1:6" ht="15.75" thickBot="1" x14ac:dyDescent="0.25">
      <c r="A59" s="1"/>
      <c r="B59" s="1"/>
      <c r="C59" s="173" t="s">
        <v>5</v>
      </c>
      <c r="D59" s="173"/>
    </row>
    <row r="60" spans="1:6" ht="16.5" thickTop="1" thickBot="1" x14ac:dyDescent="0.25">
      <c r="A60" s="4" t="s">
        <v>6</v>
      </c>
      <c r="B60" s="3" t="s">
        <v>7</v>
      </c>
      <c r="C60" s="3" t="s">
        <v>15</v>
      </c>
      <c r="D60" s="3" t="s">
        <v>23</v>
      </c>
    </row>
    <row r="61" spans="1:6" ht="16.5" thickTop="1" thickBot="1" x14ac:dyDescent="0.25">
      <c r="A61" s="3">
        <f>Offers!C41</f>
        <v>0</v>
      </c>
      <c r="B61" s="3">
        <f>Offers!D41</f>
        <v>0</v>
      </c>
      <c r="C61" s="3">
        <f t="shared" ref="C61:C68" si="14">B61/(1+0.2638*(A61/12))</f>
        <v>0</v>
      </c>
      <c r="D61" s="3">
        <f>B61-C61</f>
        <v>0</v>
      </c>
      <c r="E61">
        <f>(C$16-(A$16))*I49</f>
        <v>0</v>
      </c>
    </row>
    <row r="62" spans="1:6" ht="16.5" thickTop="1" thickBot="1" x14ac:dyDescent="0.25">
      <c r="A62" s="3">
        <f>Offers!C42</f>
        <v>0</v>
      </c>
      <c r="B62" s="3">
        <f>Offers!D42</f>
        <v>0</v>
      </c>
      <c r="C62" s="3">
        <f t="shared" si="14"/>
        <v>0</v>
      </c>
      <c r="D62" s="3">
        <f t="shared" ref="D62:D68" si="15">B62-C62</f>
        <v>0</v>
      </c>
      <c r="E62">
        <f>(C$16-(A$16+C61))*I50</f>
        <v>0</v>
      </c>
    </row>
    <row r="63" spans="1:6" ht="16.5" thickTop="1" thickBot="1" x14ac:dyDescent="0.25">
      <c r="A63" s="3">
        <f>Offers!C43</f>
        <v>0</v>
      </c>
      <c r="B63" s="3">
        <f>Offers!D43</f>
        <v>0</v>
      </c>
      <c r="C63" s="3">
        <f t="shared" si="14"/>
        <v>0</v>
      </c>
      <c r="D63" s="3">
        <f t="shared" si="15"/>
        <v>0</v>
      </c>
      <c r="E63">
        <f>(C$16-(A$16+C62+C61))*I51</f>
        <v>0</v>
      </c>
    </row>
    <row r="64" spans="1:6" ht="16.5" thickTop="1" thickBot="1" x14ac:dyDescent="0.25">
      <c r="A64" s="3">
        <f>Offers!C44</f>
        <v>0</v>
      </c>
      <c r="B64" s="3">
        <f>Offers!D44</f>
        <v>0</v>
      </c>
      <c r="C64" s="3">
        <f t="shared" si="14"/>
        <v>0</v>
      </c>
      <c r="D64" s="3">
        <f t="shared" si="15"/>
        <v>0</v>
      </c>
      <c r="E64">
        <f>(C$16-(A$16+C63+C62+C61))*I52</f>
        <v>0</v>
      </c>
    </row>
    <row r="65" spans="1:5" ht="16.5" thickTop="1" thickBot="1" x14ac:dyDescent="0.25">
      <c r="A65" s="3">
        <f>Offers!C45</f>
        <v>0</v>
      </c>
      <c r="B65" s="3">
        <f>Offers!D45</f>
        <v>0</v>
      </c>
      <c r="C65" s="3">
        <f t="shared" si="14"/>
        <v>0</v>
      </c>
      <c r="D65" s="3">
        <f t="shared" si="15"/>
        <v>0</v>
      </c>
      <c r="E65">
        <f>(C$16-(A$16+C64+C63+C61+C62))*I53</f>
        <v>0</v>
      </c>
    </row>
    <row r="66" spans="1:5" ht="16.5" thickTop="1" thickBot="1" x14ac:dyDescent="0.25">
      <c r="A66" s="3">
        <f>Offers!C46</f>
        <v>0</v>
      </c>
      <c r="B66" s="3">
        <f>Offers!D46</f>
        <v>0</v>
      </c>
      <c r="C66" s="3">
        <f t="shared" si="14"/>
        <v>0</v>
      </c>
      <c r="D66" s="3">
        <f t="shared" si="15"/>
        <v>0</v>
      </c>
      <c r="E66">
        <f>(C$16-(A$16+C65+C64+C62+C61+C63))*I54</f>
        <v>0</v>
      </c>
    </row>
    <row r="67" spans="1:5" ht="16.5" thickTop="1" thickBot="1" x14ac:dyDescent="0.25">
      <c r="A67" s="3">
        <f>Offers!C47</f>
        <v>0</v>
      </c>
      <c r="B67" s="3">
        <f>Offers!D47</f>
        <v>0</v>
      </c>
      <c r="C67" s="3">
        <f t="shared" si="14"/>
        <v>0</v>
      </c>
      <c r="D67" s="3">
        <f t="shared" si="15"/>
        <v>0</v>
      </c>
      <c r="E67">
        <f>(C$16-(A$16+C66+C65+C63+C62+C64+C61))*I55</f>
        <v>0</v>
      </c>
    </row>
    <row r="68" spans="1:5" ht="16.5" thickTop="1" thickBot="1" x14ac:dyDescent="0.25">
      <c r="A68" s="3">
        <f>Offers!C48</f>
        <v>0</v>
      </c>
      <c r="B68" s="3">
        <f>Offers!D48</f>
        <v>0</v>
      </c>
      <c r="C68" s="3">
        <f t="shared" si="14"/>
        <v>0</v>
      </c>
      <c r="D68" s="3">
        <f t="shared" si="15"/>
        <v>0</v>
      </c>
      <c r="E68">
        <f>(C$16-(A$16+C67+C66+C64+C63+C65+C62+C61))*I56</f>
        <v>0</v>
      </c>
    </row>
    <row r="69" spans="1:5" ht="16.5" thickTop="1" thickBot="1" x14ac:dyDescent="0.25">
      <c r="A69" s="19"/>
      <c r="B69" s="3">
        <f>Offers!D49</f>
        <v>0</v>
      </c>
      <c r="C69" s="5">
        <f>SUM(C61:C68)</f>
        <v>0</v>
      </c>
      <c r="D69" s="5">
        <f>SUM(D61:D68)</f>
        <v>0</v>
      </c>
    </row>
    <row r="70" spans="1:5" ht="15.75" thickTop="1" thickBot="1" x14ac:dyDescent="0.25">
      <c r="B70" s="16" t="s">
        <v>26</v>
      </c>
    </row>
    <row r="71" spans="1:5" ht="16.5" thickTop="1" thickBot="1" x14ac:dyDescent="0.25">
      <c r="A71" s="6" t="s">
        <v>8</v>
      </c>
      <c r="B71" s="6" t="s">
        <v>9</v>
      </c>
      <c r="C71" s="6" t="s">
        <v>10</v>
      </c>
    </row>
    <row r="72" spans="1:5" ht="17.25" thickTop="1" thickBot="1" x14ac:dyDescent="0.25">
      <c r="A72" s="10" t="str">
        <f>B35</f>
        <v>.</v>
      </c>
      <c r="B72" s="10">
        <f>A55+(B55*D56)</f>
        <v>701233.10335999995</v>
      </c>
      <c r="C72" s="10">
        <f>B72/D55</f>
        <v>4382.7068959999997</v>
      </c>
    </row>
    <row r="73" spans="1:5" ht="15" thickTop="1" x14ac:dyDescent="0.2"/>
  </sheetData>
  <sheetProtection password="E983" sheet="1" objects="1" scenarios="1" selectLockedCells="1" selectUnlockedCells="1"/>
  <mergeCells count="4">
    <mergeCell ref="C14:D14"/>
    <mergeCell ref="C20:D20"/>
    <mergeCell ref="K5:L5"/>
    <mergeCell ref="C59:D59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4"/>
  <sheetViews>
    <sheetView topLeftCell="A8" workbookViewId="0">
      <selection activeCell="A29" sqref="A29"/>
    </sheetView>
  </sheetViews>
  <sheetFormatPr defaultColWidth="9" defaultRowHeight="14.25" x14ac:dyDescent="0.2"/>
  <cols>
    <col min="1" max="1" width="17.375" style="72" bestFit="1" customWidth="1"/>
    <col min="2" max="2" width="12.375" style="72" bestFit="1" customWidth="1"/>
    <col min="3" max="3" width="11" style="72" bestFit="1" customWidth="1"/>
    <col min="4" max="4" width="5.375" style="72" bestFit="1" customWidth="1"/>
    <col min="5" max="5" width="17" style="72" bestFit="1" customWidth="1"/>
    <col min="6" max="6" width="7.875" style="72" bestFit="1" customWidth="1"/>
    <col min="7" max="7" width="9.625" style="72" bestFit="1" customWidth="1"/>
    <col min="8" max="8" width="17.375" style="72" bestFit="1" customWidth="1"/>
    <col min="9" max="9" width="12.375" style="72" bestFit="1" customWidth="1"/>
    <col min="10" max="10" width="9.375" style="72" bestFit="1" customWidth="1"/>
    <col min="11" max="11" width="11" style="72" bestFit="1" customWidth="1"/>
    <col min="12" max="12" width="12.375" style="72" bestFit="1" customWidth="1"/>
    <col min="13" max="13" width="17" style="72" bestFit="1" customWidth="1"/>
    <col min="14" max="16384" width="9" style="72"/>
  </cols>
  <sheetData>
    <row r="1" spans="1:13" s="87" customFormat="1" ht="18.75" thickBot="1" x14ac:dyDescent="0.3">
      <c r="A1" s="87" t="s">
        <v>21</v>
      </c>
      <c r="B1" s="88" t="s">
        <v>22</v>
      </c>
    </row>
    <row r="2" spans="1:13" ht="16.5" thickTop="1" thickBot="1" x14ac:dyDescent="0.25">
      <c r="A2" s="89" t="s">
        <v>19</v>
      </c>
      <c r="B2" s="90">
        <f>A16</f>
        <v>98427.08074534162</v>
      </c>
      <c r="E2" s="72">
        <f>A16</f>
        <v>98427.08074534162</v>
      </c>
      <c r="H2" s="91" t="s">
        <v>1</v>
      </c>
      <c r="I2" s="91" t="s">
        <v>2</v>
      </c>
      <c r="J2" s="91"/>
      <c r="K2" s="91" t="s">
        <v>3</v>
      </c>
      <c r="L2" s="91" t="s">
        <v>4</v>
      </c>
      <c r="M2" s="91" t="s">
        <v>11</v>
      </c>
    </row>
    <row r="3" spans="1:13" ht="16.5" thickTop="1" thickBot="1" x14ac:dyDescent="0.25">
      <c r="A3" s="89" t="s">
        <v>24</v>
      </c>
      <c r="B3" s="90">
        <f>Sheet1!B3</f>
        <v>0.28389999999999999</v>
      </c>
      <c r="E3" s="90">
        <v>0.26379999999999998</v>
      </c>
      <c r="F3" s="90"/>
      <c r="H3" s="77">
        <f>A16</f>
        <v>98427.08074534162</v>
      </c>
      <c r="I3" s="77">
        <f>1</f>
        <v>1</v>
      </c>
      <c r="J3" s="77"/>
      <c r="K3" s="77">
        <f>C16</f>
        <v>440800</v>
      </c>
      <c r="L3" s="77">
        <f>D16</f>
        <v>160</v>
      </c>
      <c r="M3" s="92">
        <f>E16</f>
        <v>2755</v>
      </c>
    </row>
    <row r="4" spans="1:13" ht="15" thickTop="1" x14ac:dyDescent="0.2">
      <c r="A4" s="89" t="s">
        <v>13</v>
      </c>
      <c r="B4" s="90">
        <f>B3/12</f>
        <v>2.3658333333333333E-2</v>
      </c>
      <c r="E4" s="90">
        <f>B3/12</f>
        <v>2.3658333333333333E-2</v>
      </c>
      <c r="F4" s="90"/>
    </row>
    <row r="5" spans="1:13" ht="15.75" thickBot="1" x14ac:dyDescent="0.25">
      <c r="A5" s="89" t="s">
        <v>25</v>
      </c>
      <c r="B5" s="90">
        <f>B16</f>
        <v>48</v>
      </c>
      <c r="E5" s="90">
        <f>B16</f>
        <v>48</v>
      </c>
      <c r="F5" s="90"/>
      <c r="H5" s="75"/>
      <c r="I5" s="75"/>
      <c r="J5" s="75"/>
      <c r="K5" s="174" t="s">
        <v>5</v>
      </c>
      <c r="L5" s="174"/>
    </row>
    <row r="6" spans="1:13" ht="16.5" thickTop="1" thickBot="1" x14ac:dyDescent="0.25">
      <c r="A6" s="89" t="s">
        <v>12</v>
      </c>
      <c r="B6" s="90">
        <f>(((B4*1)+(B4*B5))/2)+1</f>
        <v>1.5796291666666666</v>
      </c>
      <c r="E6" s="90">
        <f>(((B4*1)+(B4*B5))/2)+1</f>
        <v>1.5796291666666666</v>
      </c>
      <c r="F6" s="90"/>
      <c r="H6" s="76" t="s">
        <v>6</v>
      </c>
      <c r="I6" s="77" t="s">
        <v>7</v>
      </c>
      <c r="J6" s="77"/>
      <c r="K6" s="77" t="s">
        <v>15</v>
      </c>
      <c r="L6" s="77" t="s">
        <v>23</v>
      </c>
    </row>
    <row r="7" spans="1:13" ht="16.5" thickTop="1" thickBot="1" x14ac:dyDescent="0.25">
      <c r="A7" s="89" t="s">
        <v>16</v>
      </c>
      <c r="B7" s="90">
        <f>Sheet1!C16-(Sheet1!A16+Sheet1!C34)</f>
        <v>172400.69245361286</v>
      </c>
      <c r="E7" s="90">
        <f>Sheet1!C16-(Sheet1!A16+Sheet1!C34)</f>
        <v>172400.69245361286</v>
      </c>
      <c r="F7" s="90"/>
      <c r="H7" s="77">
        <f>A22</f>
        <v>0</v>
      </c>
      <c r="I7" s="77">
        <f>B22</f>
        <v>0</v>
      </c>
      <c r="J7" s="77"/>
      <c r="K7" s="77">
        <f>C22</f>
        <v>0</v>
      </c>
      <c r="L7" s="77">
        <f>I7-K7</f>
        <v>0</v>
      </c>
    </row>
    <row r="8" spans="1:13" ht="16.5" thickTop="1" thickBot="1" x14ac:dyDescent="0.25">
      <c r="A8" s="89" t="s">
        <v>17</v>
      </c>
      <c r="B8" s="90">
        <f>C30</f>
        <v>0</v>
      </c>
      <c r="E8" s="90">
        <f>C30</f>
        <v>0</v>
      </c>
      <c r="F8" s="90"/>
      <c r="H8" s="77">
        <f t="shared" ref="H8:I14" si="0">A23</f>
        <v>0</v>
      </c>
      <c r="I8" s="77">
        <f t="shared" si="0"/>
        <v>0</v>
      </c>
      <c r="J8" s="77"/>
      <c r="K8" s="77">
        <f t="shared" ref="K8:K14" si="1">C23</f>
        <v>0</v>
      </c>
      <c r="L8" s="77">
        <f t="shared" ref="L8:L14" si="2">I8-K8</f>
        <v>0</v>
      </c>
    </row>
    <row r="9" spans="1:13" ht="16.5" thickTop="1" thickBot="1" x14ac:dyDescent="0.25">
      <c r="A9" s="93" t="s">
        <v>14</v>
      </c>
      <c r="B9" s="94">
        <f>B30</f>
        <v>0</v>
      </c>
      <c r="E9" s="94">
        <f>B30</f>
        <v>0</v>
      </c>
      <c r="F9" s="94"/>
      <c r="H9" s="77">
        <f t="shared" si="0"/>
        <v>0</v>
      </c>
      <c r="I9" s="77">
        <f t="shared" si="0"/>
        <v>0</v>
      </c>
      <c r="J9" s="77"/>
      <c r="K9" s="77">
        <f t="shared" si="1"/>
        <v>0</v>
      </c>
      <c r="L9" s="77">
        <f t="shared" si="2"/>
        <v>0</v>
      </c>
    </row>
    <row r="10" spans="1:13" ht="16.5" thickTop="1" thickBot="1" x14ac:dyDescent="0.25">
      <c r="A10" s="95" t="s">
        <v>18</v>
      </c>
      <c r="B10" s="94">
        <f>IF(B16&gt;0,C10,"Cash Or Bulks")</f>
        <v>5673.5242115261826</v>
      </c>
      <c r="C10" s="72">
        <f>B6*B7/B16</f>
        <v>5673.5242115261826</v>
      </c>
      <c r="E10" s="94">
        <f>IF(B16&gt;0,C10,"Cash")</f>
        <v>5673.5242115261826</v>
      </c>
      <c r="F10" s="94"/>
      <c r="H10" s="77">
        <f t="shared" si="0"/>
        <v>0</v>
      </c>
      <c r="I10" s="77">
        <f t="shared" si="0"/>
        <v>0</v>
      </c>
      <c r="J10" s="77"/>
      <c r="K10" s="77">
        <f t="shared" si="1"/>
        <v>0</v>
      </c>
      <c r="L10" s="77">
        <f t="shared" si="2"/>
        <v>0</v>
      </c>
    </row>
    <row r="11" spans="1:13" ht="16.5" thickTop="1" thickBot="1" x14ac:dyDescent="0.25">
      <c r="A11" s="93" t="s">
        <v>10</v>
      </c>
      <c r="B11" s="94">
        <f>IF(B12="Put Months or Bulk Data","",(IF(D16&gt;0,C11,"Type unit area")))</f>
        <v>2317.2265181162397</v>
      </c>
      <c r="C11" s="72">
        <f>B12/D16</f>
        <v>2317.2265181162397</v>
      </c>
      <c r="E11" s="94">
        <f>IF(D16&gt;0,C11,"Type unit area")</f>
        <v>2317.2265181162397</v>
      </c>
      <c r="F11" s="94"/>
      <c r="H11" s="77">
        <f t="shared" si="0"/>
        <v>0</v>
      </c>
      <c r="I11" s="77">
        <f t="shared" si="0"/>
        <v>0</v>
      </c>
      <c r="J11" s="77"/>
      <c r="K11" s="77">
        <f t="shared" si="1"/>
        <v>0</v>
      </c>
      <c r="L11" s="77">
        <f t="shared" si="2"/>
        <v>0</v>
      </c>
    </row>
    <row r="12" spans="1:13" ht="16.5" thickTop="1" thickBot="1" x14ac:dyDescent="0.25">
      <c r="A12" s="93" t="s">
        <v>20</v>
      </c>
      <c r="B12" s="94">
        <f>IF(A33="Cash Or Bulks",(IF(B30=0,"Put Months or Bulk Data",(A16+B30))),(A16+B30+(B16*A33)))</f>
        <v>370756.24289859837</v>
      </c>
      <c r="E12" s="94">
        <f>IF(A33="Cash",(C30+A16),(C30+A16+(B16*A33)))</f>
        <v>370756.24289859837</v>
      </c>
      <c r="F12" s="94"/>
      <c r="H12" s="77">
        <f t="shared" si="0"/>
        <v>0</v>
      </c>
      <c r="I12" s="77">
        <f t="shared" si="0"/>
        <v>0</v>
      </c>
      <c r="J12" s="77"/>
      <c r="K12" s="77">
        <f t="shared" si="1"/>
        <v>0</v>
      </c>
      <c r="L12" s="77">
        <f t="shared" si="2"/>
        <v>0</v>
      </c>
    </row>
    <row r="13" spans="1:13" ht="16.5" thickTop="1" thickBot="1" x14ac:dyDescent="0.25">
      <c r="B13" s="81"/>
      <c r="H13" s="77">
        <f t="shared" si="0"/>
        <v>0</v>
      </c>
      <c r="I13" s="77">
        <f t="shared" si="0"/>
        <v>0</v>
      </c>
      <c r="J13" s="77"/>
      <c r="K13" s="77">
        <f t="shared" si="1"/>
        <v>0</v>
      </c>
      <c r="L13" s="77">
        <f t="shared" si="2"/>
        <v>0</v>
      </c>
    </row>
    <row r="14" spans="1:13" ht="16.5" thickTop="1" thickBot="1" x14ac:dyDescent="0.25">
      <c r="A14" s="75"/>
      <c r="B14" s="75"/>
      <c r="C14" s="176" t="s">
        <v>0</v>
      </c>
      <c r="D14" s="176"/>
      <c r="H14" s="77">
        <f t="shared" si="0"/>
        <v>0</v>
      </c>
      <c r="I14" s="77">
        <f t="shared" si="0"/>
        <v>0</v>
      </c>
      <c r="J14" s="77"/>
      <c r="K14" s="77">
        <f t="shared" si="1"/>
        <v>0</v>
      </c>
      <c r="L14" s="77">
        <f t="shared" si="2"/>
        <v>0</v>
      </c>
    </row>
    <row r="15" spans="1:13" ht="16.5" thickTop="1" thickBot="1" x14ac:dyDescent="0.25">
      <c r="A15" s="91" t="s">
        <v>1</v>
      </c>
      <c r="B15" s="91" t="s">
        <v>2</v>
      </c>
      <c r="C15" s="91" t="s">
        <v>3</v>
      </c>
      <c r="D15" s="91" t="s">
        <v>4</v>
      </c>
      <c r="E15" s="91" t="s">
        <v>11</v>
      </c>
      <c r="F15" s="96"/>
      <c r="H15" s="79"/>
      <c r="I15" s="77" t="e">
        <f>Offers!#REF!</f>
        <v>#REF!</v>
      </c>
      <c r="J15" s="80"/>
      <c r="K15" s="80">
        <f>SUM(K7:K10)</f>
        <v>0</v>
      </c>
      <c r="L15" s="80">
        <f>SUM(L7:L10)</f>
        <v>0</v>
      </c>
    </row>
    <row r="16" spans="1:13" ht="16.5" thickTop="1" thickBot="1" x14ac:dyDescent="0.25">
      <c r="A16" s="77">
        <f>Sheet3!I2</f>
        <v>98427.08074534162</v>
      </c>
      <c r="B16" s="77">
        <v>48</v>
      </c>
      <c r="C16" s="77">
        <f>E16*D16</f>
        <v>440800</v>
      </c>
      <c r="D16" s="77">
        <f>Offers!B10</f>
        <v>160</v>
      </c>
      <c r="E16" s="92">
        <f>Offers!C10</f>
        <v>2755</v>
      </c>
      <c r="F16" s="97"/>
      <c r="I16" s="81" t="s">
        <v>26</v>
      </c>
      <c r="J16" s="81"/>
    </row>
    <row r="17" spans="1:14" s="99" customFormat="1" ht="16.5" thickTop="1" thickBot="1" x14ac:dyDescent="0.25">
      <c r="A17" s="98"/>
      <c r="B17" s="98" t="str">
        <f>IF(B16&gt;0,"","CASH OR Bulks")</f>
        <v/>
      </c>
      <c r="C17" s="98"/>
      <c r="D17" s="98" t="str">
        <f>IF(D16&gt;0,"","Type area")</f>
        <v/>
      </c>
      <c r="E17" s="98" t="str">
        <f>IF(E16&gt;0,"","Type Meter price")</f>
        <v/>
      </c>
      <c r="F17" s="98"/>
      <c r="H17" s="84" t="s">
        <v>8</v>
      </c>
      <c r="I17" s="84" t="s">
        <v>9</v>
      </c>
      <c r="J17" s="84"/>
      <c r="K17" s="84" t="s">
        <v>10</v>
      </c>
      <c r="L17" s="72"/>
    </row>
    <row r="18" spans="1:14" ht="17.25" thickTop="1" thickBot="1" x14ac:dyDescent="0.25">
      <c r="A18" s="100"/>
      <c r="B18" s="100"/>
      <c r="C18" s="100"/>
      <c r="D18" s="100"/>
      <c r="E18" s="101"/>
      <c r="F18" s="101"/>
      <c r="H18" s="86">
        <f>A33</f>
        <v>5673.5242115261826</v>
      </c>
      <c r="I18" s="86" t="e">
        <f>#REF!</f>
        <v>#REF!</v>
      </c>
      <c r="J18" s="86"/>
      <c r="K18" s="86">
        <f>Offers!J10</f>
        <v>0</v>
      </c>
    </row>
    <row r="19" spans="1:14" ht="15.75" thickTop="1" x14ac:dyDescent="0.2">
      <c r="A19" s="100"/>
      <c r="B19" s="100"/>
      <c r="C19" s="100"/>
      <c r="D19" s="100"/>
      <c r="F19" s="101"/>
    </row>
    <row r="20" spans="1:14" ht="15.75" thickBot="1" x14ac:dyDescent="0.25">
      <c r="A20" s="75"/>
      <c r="B20" s="75"/>
      <c r="C20" s="174" t="s">
        <v>5</v>
      </c>
      <c r="D20" s="174"/>
      <c r="L20" s="72" t="s">
        <v>35</v>
      </c>
    </row>
    <row r="21" spans="1:14" ht="16.5" thickTop="1" thickBot="1" x14ac:dyDescent="0.25">
      <c r="A21" s="76" t="s">
        <v>6</v>
      </c>
      <c r="B21" s="77" t="s">
        <v>7</v>
      </c>
      <c r="C21" s="77" t="s">
        <v>15</v>
      </c>
      <c r="D21" s="77" t="s">
        <v>23</v>
      </c>
    </row>
    <row r="22" spans="1:14" ht="16.5" thickTop="1" thickBot="1" x14ac:dyDescent="0.25">
      <c r="A22" s="77"/>
      <c r="B22" s="77"/>
      <c r="C22" s="77"/>
      <c r="D22" s="77"/>
      <c r="E22" s="72">
        <f>(C$16-(A$16))*I22</f>
        <v>342372.91925465839</v>
      </c>
      <c r="F22" s="72">
        <f>IF(E22&lt;0,"",E22)</f>
        <v>342372.91925465839</v>
      </c>
      <c r="G22" s="72">
        <f>IF(E22&gt;0,E22,"")</f>
        <v>342372.91925465839</v>
      </c>
      <c r="H22" s="72">
        <f>0.2638*A22/12</f>
        <v>0</v>
      </c>
      <c r="I22" s="78">
        <f>H22+1</f>
        <v>1</v>
      </c>
      <c r="J22" s="78">
        <f>E22-B22</f>
        <v>342372.91925465839</v>
      </c>
      <c r="K22" s="72">
        <f>IF(J22&lt;1,"DONE",G22)</f>
        <v>342372.91925465839</v>
      </c>
      <c r="M22" s="72" t="str">
        <f>IF(H22&gt;0,K22,"")</f>
        <v/>
      </c>
      <c r="N22" s="72" t="str">
        <f t="shared" ref="N22:N29" si="3">IF(K22="DONE",K22,M22)</f>
        <v/>
      </c>
    </row>
    <row r="23" spans="1:14" ht="16.5" thickTop="1" thickBot="1" x14ac:dyDescent="0.25">
      <c r="A23" s="77"/>
      <c r="B23" s="77"/>
      <c r="C23" s="77"/>
      <c r="D23" s="77"/>
      <c r="E23" s="72">
        <f>(C$16-(A$16+C22))*I23</f>
        <v>342372.91925465839</v>
      </c>
      <c r="F23" s="72">
        <f t="shared" ref="F23:F29" si="4">IF(E23&lt;0,"",E23)</f>
        <v>342372.91925465839</v>
      </c>
      <c r="G23" s="72">
        <f t="shared" ref="G23:G29" si="5">IF(E23&gt;0,E23,"")</f>
        <v>342372.91925465839</v>
      </c>
      <c r="H23" s="72">
        <f t="shared" ref="H23:H29" si="6">0.2638*A23/12</f>
        <v>0</v>
      </c>
      <c r="I23" s="78">
        <f t="shared" ref="I23:I29" si="7">H23+1</f>
        <v>1</v>
      </c>
      <c r="J23" s="78">
        <f t="shared" ref="J23:J29" si="8">E23-B23</f>
        <v>342372.91925465839</v>
      </c>
      <c r="K23" s="72">
        <f t="shared" ref="K23:K29" si="9">IF(J23&lt;1,"DONE",G23)</f>
        <v>342372.91925465839</v>
      </c>
      <c r="L23" s="72">
        <f>IF(K22="DONE","",F23)</f>
        <v>342372.91925465839</v>
      </c>
      <c r="M23" s="72" t="str">
        <f t="shared" ref="M23:M29" si="10">IF(H23&gt;0,L23,"")</f>
        <v/>
      </c>
      <c r="N23" s="72" t="str">
        <f t="shared" si="3"/>
        <v/>
      </c>
    </row>
    <row r="24" spans="1:14" ht="16.5" thickTop="1" thickBot="1" x14ac:dyDescent="0.25">
      <c r="A24" s="77"/>
      <c r="B24" s="77"/>
      <c r="C24" s="77"/>
      <c r="D24" s="77"/>
      <c r="E24" s="72">
        <f>(C$16-(A$16+C23+C22))*I24</f>
        <v>342372.91925465839</v>
      </c>
      <c r="F24" s="72">
        <f t="shared" si="4"/>
        <v>342372.91925465839</v>
      </c>
      <c r="G24" s="72">
        <f t="shared" si="5"/>
        <v>342372.91925465839</v>
      </c>
      <c r="H24" s="72">
        <f t="shared" si="6"/>
        <v>0</v>
      </c>
      <c r="I24" s="78">
        <f t="shared" si="7"/>
        <v>1</v>
      </c>
      <c r="J24" s="78">
        <f t="shared" si="8"/>
        <v>342372.91925465839</v>
      </c>
      <c r="K24" s="72">
        <f t="shared" si="9"/>
        <v>342372.91925465839</v>
      </c>
      <c r="L24" s="72">
        <f>IF(K23="DONE","",(IF(K22="DONE","",F24)))</f>
        <v>342372.91925465839</v>
      </c>
      <c r="M24" s="72" t="str">
        <f t="shared" si="10"/>
        <v/>
      </c>
      <c r="N24" s="72" t="str">
        <f t="shared" si="3"/>
        <v/>
      </c>
    </row>
    <row r="25" spans="1:14" ht="16.5" thickTop="1" thickBot="1" x14ac:dyDescent="0.25">
      <c r="A25" s="77"/>
      <c r="B25" s="77"/>
      <c r="C25" s="77"/>
      <c r="D25" s="77"/>
      <c r="E25" s="72">
        <f>(C$16-(A$16+C24+C23+C22))*I25</f>
        <v>342372.91925465839</v>
      </c>
      <c r="F25" s="72">
        <f t="shared" si="4"/>
        <v>342372.91925465839</v>
      </c>
      <c r="G25" s="72">
        <f t="shared" si="5"/>
        <v>342372.91925465839</v>
      </c>
      <c r="H25" s="72">
        <f t="shared" si="6"/>
        <v>0</v>
      </c>
      <c r="I25" s="78">
        <f t="shared" si="7"/>
        <v>1</v>
      </c>
      <c r="J25" s="78">
        <f t="shared" si="8"/>
        <v>342372.91925465839</v>
      </c>
      <c r="K25" s="72">
        <f t="shared" si="9"/>
        <v>342372.91925465839</v>
      </c>
      <c r="L25" s="72">
        <f>IF(K24="DONE","",(IF(K23="DONE","",(IF(K22="DONE","",F25)))))</f>
        <v>342372.91925465839</v>
      </c>
      <c r="M25" s="72" t="str">
        <f t="shared" si="10"/>
        <v/>
      </c>
      <c r="N25" s="72" t="str">
        <f t="shared" si="3"/>
        <v/>
      </c>
    </row>
    <row r="26" spans="1:14" ht="16.5" thickTop="1" thickBot="1" x14ac:dyDescent="0.25">
      <c r="A26" s="77"/>
      <c r="B26" s="77"/>
      <c r="C26" s="77"/>
      <c r="D26" s="77"/>
      <c r="E26" s="72">
        <f>(C$16-(A$16+C25+C24+C22+C23))*I26</f>
        <v>342372.91925465839</v>
      </c>
      <c r="F26" s="72">
        <f t="shared" si="4"/>
        <v>342372.91925465839</v>
      </c>
      <c r="G26" s="72">
        <f t="shared" si="5"/>
        <v>342372.91925465839</v>
      </c>
      <c r="H26" s="72">
        <f t="shared" si="6"/>
        <v>0</v>
      </c>
      <c r="I26" s="78">
        <f t="shared" si="7"/>
        <v>1</v>
      </c>
      <c r="J26" s="78">
        <f t="shared" si="8"/>
        <v>342372.91925465839</v>
      </c>
      <c r="K26" s="72">
        <f t="shared" si="9"/>
        <v>342372.91925465839</v>
      </c>
      <c r="L26" s="72">
        <f>IF(K25="DONE","",(IF(K24="DONE","",(IF(K23="DONE","",(IF(K22="DONE","",F26)))))))</f>
        <v>342372.91925465839</v>
      </c>
      <c r="M26" s="72" t="str">
        <f t="shared" si="10"/>
        <v/>
      </c>
      <c r="N26" s="72" t="str">
        <f t="shared" si="3"/>
        <v/>
      </c>
    </row>
    <row r="27" spans="1:14" ht="16.5" thickTop="1" thickBot="1" x14ac:dyDescent="0.25">
      <c r="A27" s="77"/>
      <c r="B27" s="77"/>
      <c r="C27" s="77"/>
      <c r="D27" s="77"/>
      <c r="E27" s="72">
        <f>(C$16-(A$16+C26+C25+C23+C22+C24))*I27</f>
        <v>342372.91925465839</v>
      </c>
      <c r="F27" s="72">
        <f t="shared" si="4"/>
        <v>342372.91925465839</v>
      </c>
      <c r="G27" s="72">
        <f t="shared" si="5"/>
        <v>342372.91925465839</v>
      </c>
      <c r="H27" s="72">
        <f t="shared" si="6"/>
        <v>0</v>
      </c>
      <c r="I27" s="78">
        <f t="shared" si="7"/>
        <v>1</v>
      </c>
      <c r="J27" s="78">
        <f t="shared" si="8"/>
        <v>342372.91925465839</v>
      </c>
      <c r="K27" s="72">
        <f t="shared" si="9"/>
        <v>342372.91925465839</v>
      </c>
      <c r="L27" s="72">
        <f>IF(K26="DONE","",(IF(K25="DONE","",(IF(K24="DONE","",(IF(K23="DONE","",(IF(K22="DONE","",F27)))))))))</f>
        <v>342372.91925465839</v>
      </c>
      <c r="M27" s="72" t="str">
        <f t="shared" si="10"/>
        <v/>
      </c>
      <c r="N27" s="72" t="str">
        <f t="shared" si="3"/>
        <v/>
      </c>
    </row>
    <row r="28" spans="1:14" ht="16.5" thickTop="1" thickBot="1" x14ac:dyDescent="0.25">
      <c r="A28" s="77"/>
      <c r="B28" s="77"/>
      <c r="C28" s="77"/>
      <c r="D28" s="77"/>
      <c r="E28" s="72">
        <f>(C$16-(A$16+C27+C26+C24+C23+C25+C22))*I28</f>
        <v>342372.91925465839</v>
      </c>
      <c r="F28" s="72">
        <f t="shared" si="4"/>
        <v>342372.91925465839</v>
      </c>
      <c r="G28" s="72">
        <f t="shared" si="5"/>
        <v>342372.91925465839</v>
      </c>
      <c r="H28" s="72">
        <f t="shared" si="6"/>
        <v>0</v>
      </c>
      <c r="I28" s="78">
        <f t="shared" si="7"/>
        <v>1</v>
      </c>
      <c r="J28" s="78">
        <f t="shared" si="8"/>
        <v>342372.91925465839</v>
      </c>
      <c r="K28" s="72">
        <f t="shared" si="9"/>
        <v>342372.91925465839</v>
      </c>
      <c r="L28" s="72">
        <f>IF(K27="DONE","",(IF(K26="DONE","",(IF(K25="DONE","",(IF(K24="DONE","",(IF(K23="DONE","",(IF(K22="DONE","",F28)))))))))))</f>
        <v>342372.91925465839</v>
      </c>
      <c r="M28" s="72" t="str">
        <f t="shared" si="10"/>
        <v/>
      </c>
      <c r="N28" s="72" t="str">
        <f t="shared" si="3"/>
        <v/>
      </c>
    </row>
    <row r="29" spans="1:14" ht="16.5" thickTop="1" thickBot="1" x14ac:dyDescent="0.25">
      <c r="A29" s="77"/>
      <c r="B29" s="77"/>
      <c r="C29" s="77"/>
      <c r="D29" s="77"/>
      <c r="E29" s="72">
        <f>(C$16-(A$16+C28+C27+C25+C24+C26+C23+C22))*I29</f>
        <v>342372.91925465839</v>
      </c>
      <c r="F29" s="72">
        <f t="shared" si="4"/>
        <v>342372.91925465839</v>
      </c>
      <c r="G29" s="72">
        <f t="shared" si="5"/>
        <v>342372.91925465839</v>
      </c>
      <c r="H29" s="72">
        <f t="shared" si="6"/>
        <v>0</v>
      </c>
      <c r="I29" s="78">
        <f t="shared" si="7"/>
        <v>1</v>
      </c>
      <c r="J29" s="78">
        <f t="shared" si="8"/>
        <v>342372.91925465839</v>
      </c>
      <c r="K29" s="72">
        <f t="shared" si="9"/>
        <v>342372.91925465839</v>
      </c>
      <c r="L29" s="72">
        <f>IF(K28="DONE","",(IF(K27="DONE","",(IF(K26="DONE","",(IF(K25="DONE","",(IF(K24="DONE","",(IF(K23="DONE","",(IF(K22="DONE","",F29)))))))))))))</f>
        <v>342372.91925465839</v>
      </c>
      <c r="M29" s="72" t="str">
        <f t="shared" si="10"/>
        <v/>
      </c>
      <c r="N29" s="72" t="str">
        <f t="shared" si="3"/>
        <v/>
      </c>
    </row>
    <row r="30" spans="1:14" ht="16.5" thickTop="1" thickBot="1" x14ac:dyDescent="0.25">
      <c r="A30" s="79"/>
      <c r="B30" s="77"/>
      <c r="C30" s="80"/>
      <c r="D30" s="80"/>
    </row>
    <row r="31" spans="1:14" ht="15.75" thickTop="1" thickBot="1" x14ac:dyDescent="0.25">
      <c r="B31" s="81" t="s">
        <v>26</v>
      </c>
      <c r="F31" s="85" t="str">
        <f>IF(Offers!D10&lt;Sheet1!A55,"Minimum D. P.=","")</f>
        <v/>
      </c>
      <c r="G31" s="83">
        <f>(Offers!C34-Offers!C30)/Offers!C34</f>
        <v>4.0597208085678863E-2</v>
      </c>
    </row>
    <row r="32" spans="1:14" ht="16.5" thickTop="1" thickBot="1" x14ac:dyDescent="0.25">
      <c r="A32" s="84" t="s">
        <v>8</v>
      </c>
      <c r="B32" s="84" t="s">
        <v>9</v>
      </c>
      <c r="C32" s="84" t="s">
        <v>10</v>
      </c>
      <c r="E32" s="72">
        <f>2500/1800</f>
        <v>1.3888888888888888</v>
      </c>
      <c r="F32" s="85" t="str">
        <f>IF(F31="Minimum D. P.=",Sheet1!A55,"")</f>
        <v/>
      </c>
    </row>
    <row r="33" spans="1:3" ht="17.25" thickTop="1" thickBot="1" x14ac:dyDescent="0.25">
      <c r="A33" s="86">
        <f>B10</f>
        <v>5673.5242115261826</v>
      </c>
      <c r="B33" s="101">
        <f>C33*D16</f>
        <v>612222.22222222225</v>
      </c>
      <c r="C33" s="86">
        <f>E16*E32</f>
        <v>3826.3888888888887</v>
      </c>
    </row>
    <row r="34" spans="1:3" ht="16.5" thickTop="1" x14ac:dyDescent="0.2">
      <c r="A34" s="102"/>
      <c r="B34" s="102"/>
      <c r="C34" s="102"/>
    </row>
  </sheetData>
  <sheetProtection password="E983" sheet="1" objects="1" scenarios="1"/>
  <mergeCells count="3">
    <mergeCell ref="K5:L5"/>
    <mergeCell ref="C14:D14"/>
    <mergeCell ref="C20:D20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D2" sqref="D2"/>
    </sheetView>
  </sheetViews>
  <sheetFormatPr defaultRowHeight="14.25" x14ac:dyDescent="0.2"/>
  <cols>
    <col min="2" max="2" width="15.125" bestFit="1" customWidth="1"/>
    <col min="3" max="3" width="12.75" bestFit="1" customWidth="1"/>
    <col min="4" max="4" width="11.25" bestFit="1" customWidth="1"/>
  </cols>
  <sheetData>
    <row r="1" spans="1:9" ht="15.75" thickTop="1" thickBot="1" x14ac:dyDescent="0.25">
      <c r="A1" s="39" t="s">
        <v>4</v>
      </c>
      <c r="B1" s="39" t="s">
        <v>11</v>
      </c>
      <c r="C1" s="39" t="s">
        <v>1</v>
      </c>
      <c r="D1" s="132" t="s">
        <v>2</v>
      </c>
      <c r="E1" s="125" t="s">
        <v>3</v>
      </c>
    </row>
    <row r="2" spans="1:9" ht="15.75" thickTop="1" thickBot="1" x14ac:dyDescent="0.25">
      <c r="A2" s="40">
        <f>Offers!B10</f>
        <v>160</v>
      </c>
      <c r="B2" s="41">
        <f>Offers!C10</f>
        <v>2755</v>
      </c>
      <c r="C2" s="40">
        <f>H2</f>
        <v>0.22329192546583851</v>
      </c>
      <c r="D2" s="133"/>
      <c r="E2" s="126">
        <f>Sheet1!B8</f>
        <v>166895.30754638714</v>
      </c>
      <c r="G2">
        <f>3595/2415</f>
        <v>1.4886128364389235</v>
      </c>
      <c r="H2">
        <f>G2*0.15</f>
        <v>0.22329192546583851</v>
      </c>
      <c r="I2">
        <f>Offers!C34*0.15</f>
        <v>98427.08074534162</v>
      </c>
    </row>
    <row r="3" spans="1:9" ht="15" thickTop="1" x14ac:dyDescent="0.2">
      <c r="G3">
        <f>B2*G2</f>
        <v>4101.1283643892339</v>
      </c>
    </row>
    <row r="4" spans="1:9" x14ac:dyDescent="0.2">
      <c r="G4">
        <f>A2*B2*G2*0.1</f>
        <v>65618.053830227742</v>
      </c>
    </row>
  </sheetData>
  <sheetProtection password="E983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Offers</vt:lpstr>
      <vt:lpstr>Sheet1</vt:lpstr>
      <vt:lpstr>Sheet2</vt:lpstr>
      <vt:lpstr>Sheet3</vt:lpstr>
      <vt:lpstr>Offers!Print_Area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2013-12-20T11:58:55Z</dcterms:modified>
</cp:coreProperties>
</file>